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217）_新千歳空港　地盤改良効果調査業務（簡易公募競争・総合評価・簡易）\Ｒ７_DL用データ\UP済みデータ\"/>
    </mc:Choice>
  </mc:AlternateContent>
  <xr:revisionPtr revIDLastSave="0" documentId="13_ncr:1_{811249AB-A943-451F-B2BF-04EE1C4B5408}" xr6:coauthVersionLast="47" xr6:coauthVersionMax="47" xr10:uidLastSave="{00000000-0000-0000-0000-000000000000}"/>
  <bookViews>
    <workbookView xWindow="-108" yWindow="-108" windowWidth="23256" windowHeight="12456" xr2:uid="{00000000-000D-0000-FFFF-FFFF00000000}"/>
  </bookViews>
  <sheets>
    <sheet name="見積条件" sheetId="2" r:id="rId1"/>
    <sheet name="単価表" sheetId="1" r:id="rId2"/>
    <sheet name="見積内訳" sheetId="3" r:id="rId3"/>
  </sheets>
  <externalReferences>
    <externalReference r:id="rId4"/>
  </externalReferences>
  <definedNames>
    <definedName name="__________kk1" localSheetId="2" hidden="1">#REF!</definedName>
    <definedName name="__________kk1" hidden="1">#REF!</definedName>
    <definedName name="__________kk2" localSheetId="2" hidden="1">#REF!</definedName>
    <definedName name="__________kk2" hidden="1">#REF!</definedName>
    <definedName name="__________kk5" localSheetId="2" hidden="1">#REF!</definedName>
    <definedName name="__________kk5" hidden="1">#REF!</definedName>
    <definedName name="__________kk6" localSheetId="2" hidden="1">#REF!</definedName>
    <definedName name="__________kk6" hidden="1">#REF!</definedName>
    <definedName name="__________kk8" localSheetId="2" hidden="1">#REF!</definedName>
    <definedName name="__________kk8" hidden="1">#REF!</definedName>
    <definedName name="__________kkk1" localSheetId="2" hidden="1">#REF!</definedName>
    <definedName name="__________kkk1" hidden="1">#REF!</definedName>
    <definedName name="__________kkk3" localSheetId="2" hidden="1">#REF!</definedName>
    <definedName name="__________kkk3" hidden="1">#REF!</definedName>
    <definedName name="__________kkk4" localSheetId="2" hidden="1">#REF!</definedName>
    <definedName name="__________kkk4" hidden="1">#REF!</definedName>
    <definedName name="__________kkk5" localSheetId="2" hidden="1">#REF!</definedName>
    <definedName name="__________kkk5" hidden="1">#REF!</definedName>
    <definedName name="__________kkk6" localSheetId="2" hidden="1">#REF!</definedName>
    <definedName name="__________kkk6" hidden="1">#REF!</definedName>
    <definedName name="__________kkk7" localSheetId="2" hidden="1">#REF!</definedName>
    <definedName name="__________kkk7" hidden="1">#REF!</definedName>
    <definedName name="__________kkk8" localSheetId="2" hidden="1">#REF!</definedName>
    <definedName name="__________kkk8" hidden="1">#REF!</definedName>
    <definedName name="__________kkk9" localSheetId="2" hidden="1">#REF!</definedName>
    <definedName name="__________kkk9" hidden="1">#REF!</definedName>
    <definedName name="__________ky1" localSheetId="2" hidden="1">#REF!</definedName>
    <definedName name="__________ky1" hidden="1">#REF!</definedName>
    <definedName name="__________ky2" localSheetId="2" hidden="1">#REF!</definedName>
    <definedName name="__________ky2" hidden="1">#REF!</definedName>
    <definedName name="__________ky22" localSheetId="2" hidden="1">#REF!</definedName>
    <definedName name="__________ky22" hidden="1">#REF!</definedName>
    <definedName name="_Fill" localSheetId="2" hidden="1">#REF!</definedName>
    <definedName name="_Fill" hidden="1">#REF!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_ss2" localSheetId="2" hidden="1">#REF!</definedName>
    <definedName name="_ss2" hidden="1">#REF!</definedName>
    <definedName name="_ss8" localSheetId="2" hidden="1">#REF!</definedName>
    <definedName name="_ss8" hidden="1">#REF!</definedName>
    <definedName name="_sss3" localSheetId="2" hidden="1">#REF!</definedName>
    <definedName name="_sss3" hidden="1">#REF!</definedName>
    <definedName name="_sss4" localSheetId="2" hidden="1">#REF!</definedName>
    <definedName name="_sss4" hidden="1">#REF!</definedName>
    <definedName name="_sss5" localSheetId="2" hidden="1">#REF!</definedName>
    <definedName name="_sss5" hidden="1">#REF!</definedName>
    <definedName name="_sss7" localSheetId="2" hidden="1">#REF!</definedName>
    <definedName name="_sss7" hidden="1">#REF!</definedName>
    <definedName name="_st2" localSheetId="2" hidden="1">#REF!</definedName>
    <definedName name="_st2" hidden="1">#REF!</definedName>
    <definedName name="AccessDatabase" hidden="1">"D:\共有\橋梁点検年度確認表工事中\１０開建年度検索用\１０開建橋梁点検実施年度.mdb"</definedName>
    <definedName name="ｊ" localSheetId="2" hidden="1">#REF!</definedName>
    <definedName name="ｊ" hidden="1">#REF!</definedName>
    <definedName name="jjj" localSheetId="2" hidden="1">[1]A!#REF!</definedName>
    <definedName name="jjj" hidden="1">[1]A!#REF!</definedName>
    <definedName name="k" localSheetId="2" hidden="1">#REF!</definedName>
    <definedName name="k" hidden="1">#REF!</definedName>
    <definedName name="ke" localSheetId="2" hidden="1">#REF!</definedName>
    <definedName name="ke" hidden="1">#REF!</definedName>
    <definedName name="kkkk2" localSheetId="2" hidden="1">#REF!</definedName>
    <definedName name="kkkk2" hidden="1">#REF!</definedName>
    <definedName name="kkkk7" localSheetId="2" hidden="1">#REF!</definedName>
    <definedName name="kkkk7" hidden="1">#REF!</definedName>
    <definedName name="kkkkk9" localSheetId="2" hidden="1">#REF!</definedName>
    <definedName name="kkkkk9" hidden="1">#REF!</definedName>
    <definedName name="ky" localSheetId="2" hidden="1">#REF!</definedName>
    <definedName name="ky" hidden="1">#REF!</definedName>
    <definedName name="_xlnm.Print_Area" localSheetId="2">見積内訳!$A$1:$O$18</definedName>
    <definedName name="_xlnm.Print_Titles" localSheetId="2">見積内訳!$1:$11</definedName>
    <definedName name="prwpwe" localSheetId="2" hidden="1">[1]A!#REF!</definedName>
    <definedName name="prwpwe" hidden="1">[1]A!#REF!</definedName>
    <definedName name="so" localSheetId="2" hidden="1">#REF!</definedName>
    <definedName name="so" hidden="1">#REF!</definedName>
    <definedName name="srt" localSheetId="2" hidden="1">#REF!</definedName>
    <definedName name="srt" hidden="1">#REF!</definedName>
    <definedName name="ssss6" localSheetId="2" hidden="1">#REF!</definedName>
    <definedName name="ssss6" hidden="1">#REF!</definedName>
    <definedName name="ssssss" localSheetId="2" hidden="1">[1]A!#REF!</definedName>
    <definedName name="ssssss" hidden="1">[1]A!#REF!</definedName>
    <definedName name="z" localSheetId="2" hidden="1">#REF!</definedName>
    <definedName name="z" hidden="1">#REF!</definedName>
    <definedName name="い" localSheetId="2" hidden="1">#REF!</definedName>
    <definedName name="い" hidden="1">#REF!</definedName>
    <definedName name="っＨ" localSheetId="2" hidden="1">#REF!</definedName>
    <definedName name="っＨ" hidden="1">#REF!</definedName>
    <definedName name="時１" localSheetId="2" hidden="1">#REF!</definedName>
    <definedName name="時１" hidden="1">#REF!</definedName>
    <definedName name="時２" localSheetId="2" hidden="1">#REF!</definedName>
    <definedName name="時２" hidden="1">#REF!</definedName>
    <definedName name="時３" localSheetId="2" hidden="1">#REF!</definedName>
    <definedName name="時３" hidden="1">#REF!</definedName>
    <definedName name="地質調査外業日数表" localSheetId="2" hidden="1">#REF!</definedName>
    <definedName name="地質調査外業日数表" hidden="1">#REF!</definedName>
    <definedName name="落防" localSheetId="2" hidden="1">#REF!</definedName>
    <definedName name="落防" hidden="1">#REF!</definedName>
    <definedName name="旅費" localSheetId="2" hidden="1">#REF!</definedName>
    <definedName name="旅費" hidden="1">#REF!</definedName>
    <definedName name="旅費1" localSheetId="2" hidden="1">#REF!</definedName>
    <definedName name="旅費1" hidden="1">#REF!</definedName>
    <definedName name="旅費2" localSheetId="2" hidden="1">#REF!</definedName>
    <definedName name="旅費2"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6" i="2" l="1"/>
  <c r="G15" i="2"/>
  <c r="G13" i="2"/>
  <c r="G20" i="2"/>
  <c r="G14" i="2"/>
  <c r="G12" i="2"/>
  <c r="M18" i="3" l="1"/>
  <c r="H18" i="3"/>
  <c r="G18" i="3"/>
  <c r="L18" i="3"/>
  <c r="K18" i="3"/>
  <c r="J18" i="3"/>
  <c r="I18" i="3"/>
</calcChain>
</file>

<file path=xl/sharedStrings.xml><?xml version="1.0" encoding="utf-8"?>
<sst xmlns="http://schemas.openxmlformats.org/spreadsheetml/2006/main" count="142" uniqueCount="97">
  <si>
    <t>単位</t>
    <rPh sb="0" eb="2">
      <t>タンイ</t>
    </rPh>
    <phoneticPr fontId="5"/>
  </si>
  <si>
    <t>単　価</t>
    <rPh sb="0" eb="1">
      <t>タン</t>
    </rPh>
    <rPh sb="2" eb="3">
      <t>アタイ</t>
    </rPh>
    <phoneticPr fontId="5"/>
  </si>
  <si>
    <t>陸上ボーリング</t>
  </si>
  <si>
    <t/>
  </si>
  <si>
    <t>ｍ</t>
  </si>
  <si>
    <t>間隙水圧が測定できる動的コーン貫入試験</t>
  </si>
  <si>
    <t>本</t>
  </si>
  <si>
    <t>足場仮設</t>
  </si>
  <si>
    <t>箇所</t>
  </si>
  <si>
    <t>日当施工量
（単位/日)</t>
    <rPh sb="0" eb="2">
      <t>ヒア</t>
    </rPh>
    <rPh sb="2" eb="5">
      <t>セコウリョウ</t>
    </rPh>
    <rPh sb="7" eb="9">
      <t>タンイ</t>
    </rPh>
    <rPh sb="10" eb="11">
      <t>ニチ</t>
    </rPh>
    <phoneticPr fontId="3"/>
  </si>
  <si>
    <t>見積
番号</t>
    <rPh sb="0" eb="2">
      <t>ミツモリ</t>
    </rPh>
    <rPh sb="3" eb="5">
      <t>バンゴウ</t>
    </rPh>
    <phoneticPr fontId="3"/>
  </si>
  <si>
    <t>1本当り</t>
    <rPh sb="1" eb="2">
      <t>ホン</t>
    </rPh>
    <rPh sb="2" eb="3">
      <t>アタ</t>
    </rPh>
    <phoneticPr fontId="3"/>
  </si>
  <si>
    <t>1箇所当り</t>
    <rPh sb="1" eb="3">
      <t>カショ</t>
    </rPh>
    <rPh sb="3" eb="4">
      <t>アタ</t>
    </rPh>
    <phoneticPr fontId="3"/>
  </si>
  <si>
    <t>規格・寸法</t>
    <rPh sb="0" eb="2">
      <t>キカク</t>
    </rPh>
    <rPh sb="3" eb="5">
      <t>スンポウ</t>
    </rPh>
    <phoneticPr fontId="5"/>
  </si>
  <si>
    <t>名　　　　称</t>
    <rPh sb="0" eb="1">
      <t>メイ</t>
    </rPh>
    <rPh sb="5" eb="6">
      <t>ショウ</t>
    </rPh>
    <phoneticPr fontId="5"/>
  </si>
  <si>
    <t>夜間作業</t>
    <phoneticPr fontId="3"/>
  </si>
  <si>
    <t>ロータリー式三重管サンプリング 夜間作業</t>
    <phoneticPr fontId="3"/>
  </si>
  <si>
    <t>平坦足場 夜間作業</t>
    <phoneticPr fontId="3"/>
  </si>
  <si>
    <t>1ｍ当り</t>
    <rPh sb="2" eb="3">
      <t>アタ</t>
    </rPh>
    <phoneticPr fontId="3"/>
  </si>
  <si>
    <t>シリカ含有量試験</t>
    <rPh sb="3" eb="6">
      <t>ガンユウリョウ</t>
    </rPh>
    <rPh sb="6" eb="8">
      <t>シケン</t>
    </rPh>
    <phoneticPr fontId="3"/>
  </si>
  <si>
    <t>検体</t>
    <rPh sb="0" eb="2">
      <t>ケンタイ</t>
    </rPh>
    <phoneticPr fontId="3"/>
  </si>
  <si>
    <t>1検体当り</t>
    <rPh sb="1" eb="3">
      <t>ケンタイ</t>
    </rPh>
    <rPh sb="3" eb="4">
      <t>アタ</t>
    </rPh>
    <phoneticPr fontId="3"/>
  </si>
  <si>
    <t>乱れの少ない試料採取</t>
    <phoneticPr fontId="3"/>
  </si>
  <si>
    <t>備考</t>
    <rPh sb="0" eb="2">
      <t>ビコウ</t>
    </rPh>
    <phoneticPr fontId="3"/>
  </si>
  <si>
    <t>見積番号</t>
  </si>
  <si>
    <t>名　　　称</t>
  </si>
  <si>
    <t>規格・寸法</t>
  </si>
  <si>
    <t>単位</t>
  </si>
  <si>
    <t>夜間作業</t>
  </si>
  <si>
    <t>乱れの少ない試料採取(陸上施工)</t>
  </si>
  <si>
    <t>ロータリー式三重管サンプリング 夜間作業</t>
  </si>
  <si>
    <t>シリカ含有量試験</t>
  </si>
  <si>
    <t>検体</t>
  </si>
  <si>
    <t>平坦足場 夜間作業</t>
  </si>
  <si>
    <t>３．見積条件</t>
  </si>
  <si>
    <t>（１）業務内容は特記仕様書（案）による。</t>
  </si>
  <si>
    <t>４．その他</t>
  </si>
  <si>
    <t>（１）見積書作成に要する費用は、自社負担とする。</t>
  </si>
  <si>
    <t>２．見積対象調査歩掛</t>
  </si>
  <si>
    <t>間隙水圧が測定できる動的コーン貫入試験</t>
    <phoneticPr fontId="5"/>
  </si>
  <si>
    <t>調査
数量</t>
    <rPh sb="3" eb="5">
      <t>スウリョウ</t>
    </rPh>
    <phoneticPr fontId="5"/>
  </si>
  <si>
    <t>業務内容・見積条件</t>
    <phoneticPr fontId="5"/>
  </si>
  <si>
    <t>　　　とする。</t>
    <phoneticPr fontId="5"/>
  </si>
  <si>
    <t>　　　当施工量(単価/日)欄に記載すること。</t>
    <phoneticPr fontId="5"/>
  </si>
  <si>
    <t>アルミニウム含有量試験</t>
    <rPh sb="6" eb="11">
      <t>ガンユウリョウシケン</t>
    </rPh>
    <phoneticPr fontId="5"/>
  </si>
  <si>
    <t>ＩＣＰ発光分光分析法（アルミ対策法）</t>
    <rPh sb="14" eb="17">
      <t>タイサクホウ</t>
    </rPh>
    <phoneticPr fontId="5"/>
  </si>
  <si>
    <t>ＩＣＰ発光分光分析法（アルミ対策法）</t>
    <rPh sb="3" eb="5">
      <t>ハッコウ</t>
    </rPh>
    <rPh sb="5" eb="7">
      <t>ブンコウ</t>
    </rPh>
    <rPh sb="7" eb="9">
      <t>ブンセキ</t>
    </rPh>
    <rPh sb="9" eb="10">
      <t>ホウ</t>
    </rPh>
    <rPh sb="14" eb="17">
      <t>タイサクホウ</t>
    </rPh>
    <phoneticPr fontId="3"/>
  </si>
  <si>
    <t>アルミニウム含有量試験</t>
    <rPh sb="6" eb="9">
      <t>ガンユウリョウ</t>
    </rPh>
    <rPh sb="9" eb="11">
      <t>シケン</t>
    </rPh>
    <phoneticPr fontId="3"/>
  </si>
  <si>
    <t>φ116㎜ オールコア 砂・砂質土 夜間作業</t>
    <phoneticPr fontId="3"/>
  </si>
  <si>
    <t>１．業務名：新千歳空港 地盤改良効果調査業務</t>
    <rPh sb="16" eb="18">
      <t>コウカ</t>
    </rPh>
    <phoneticPr fontId="5"/>
  </si>
  <si>
    <t>φ86㎜ オールコア レキ混り土砂 夜間作業</t>
    <phoneticPr fontId="5"/>
  </si>
  <si>
    <t>φ86㎜ オールコア 砂・砂質土 夜間作業</t>
    <phoneticPr fontId="5"/>
  </si>
  <si>
    <t>φ116㎜ オールコア レキ混り土砂 夜間作業</t>
    <phoneticPr fontId="5"/>
  </si>
  <si>
    <t>φ116㎜ オールコア 砂・砂質土 夜間作業</t>
    <phoneticPr fontId="5"/>
  </si>
  <si>
    <t>φ86㎜ オールコア レキ混り土砂 夜間作業</t>
    <phoneticPr fontId="3"/>
  </si>
  <si>
    <t>φ86㎜ オールコア 砂・砂質土 夜間作業</t>
    <phoneticPr fontId="3"/>
  </si>
  <si>
    <t>φ116㎜ オールコア レキ混り土砂 夜間作業</t>
    <phoneticPr fontId="3"/>
  </si>
  <si>
    <t>総合的な解析</t>
    <rPh sb="0" eb="3">
      <t>ソウゴウテキ</t>
    </rPh>
    <rPh sb="4" eb="6">
      <t>カイセキ</t>
    </rPh>
    <phoneticPr fontId="5"/>
  </si>
  <si>
    <t>資料整理とりまとめ</t>
    <rPh sb="0" eb="2">
      <t>シリョウ</t>
    </rPh>
    <rPh sb="2" eb="4">
      <t>セイリ</t>
    </rPh>
    <phoneticPr fontId="5"/>
  </si>
  <si>
    <t>式</t>
    <rPh sb="0" eb="1">
      <t>シキ</t>
    </rPh>
    <phoneticPr fontId="5"/>
  </si>
  <si>
    <t>間隙水圧が測定できる動的コーン貫入試験、一軸圧縮試験、シリカ含有量試験の総合的な解析</t>
    <rPh sb="36" eb="39">
      <t>ソウゴウテキ</t>
    </rPh>
    <rPh sb="40" eb="42">
      <t>カイセキ</t>
    </rPh>
    <phoneticPr fontId="5"/>
  </si>
  <si>
    <t>参　考　見　積　内　訳　書</t>
    <rPh sb="0" eb="1">
      <t>サン</t>
    </rPh>
    <rPh sb="2" eb="3">
      <t>コウ</t>
    </rPh>
    <rPh sb="4" eb="5">
      <t>ミ</t>
    </rPh>
    <rPh sb="6" eb="7">
      <t>セキ</t>
    </rPh>
    <rPh sb="8" eb="9">
      <t>ウチ</t>
    </rPh>
    <rPh sb="10" eb="11">
      <t>ヤク</t>
    </rPh>
    <rPh sb="12" eb="13">
      <t>ショ</t>
    </rPh>
    <phoneticPr fontId="5"/>
  </si>
  <si>
    <t xml:space="preserve"> ※直接人件費の組み合わせは、契約上拘束するものではない。また、積算上の参考資料以外に使用しない。</t>
    <rPh sb="2" eb="4">
      <t>チョクセツ</t>
    </rPh>
    <rPh sb="4" eb="7">
      <t>ジンケンヒ</t>
    </rPh>
    <rPh sb="8" eb="9">
      <t>ク</t>
    </rPh>
    <rPh sb="10" eb="11">
      <t>ア</t>
    </rPh>
    <rPh sb="15" eb="17">
      <t>ケイヤク</t>
    </rPh>
    <rPh sb="17" eb="18">
      <t>ジョウ</t>
    </rPh>
    <rPh sb="18" eb="20">
      <t>コウソク</t>
    </rPh>
    <rPh sb="32" eb="34">
      <t>セキサン</t>
    </rPh>
    <rPh sb="34" eb="35">
      <t>ジョウ</t>
    </rPh>
    <rPh sb="36" eb="38">
      <t>サンコウ</t>
    </rPh>
    <rPh sb="38" eb="40">
      <t>シリョウ</t>
    </rPh>
    <rPh sb="40" eb="42">
      <t>イガイ</t>
    </rPh>
    <rPh sb="43" eb="45">
      <t>シヨウ</t>
    </rPh>
    <phoneticPr fontId="5"/>
  </si>
  <si>
    <t xml:space="preserve"> ※数量及び規格欄に記載された単位数量に対する人工を記入すること。</t>
    <rPh sb="2" eb="4">
      <t>スウリョウ</t>
    </rPh>
    <rPh sb="4" eb="5">
      <t>オヨ</t>
    </rPh>
    <rPh sb="6" eb="8">
      <t>キカク</t>
    </rPh>
    <rPh sb="8" eb="9">
      <t>ラン</t>
    </rPh>
    <rPh sb="10" eb="12">
      <t>キサイ</t>
    </rPh>
    <rPh sb="15" eb="17">
      <t>タンイ</t>
    </rPh>
    <rPh sb="17" eb="19">
      <t>スウリョウ</t>
    </rPh>
    <rPh sb="20" eb="21">
      <t>タイ</t>
    </rPh>
    <rPh sb="23" eb="25">
      <t>ジンコウ</t>
    </rPh>
    <rPh sb="26" eb="28">
      <t>キニュウ</t>
    </rPh>
    <phoneticPr fontId="5"/>
  </si>
  <si>
    <t xml:space="preserve"> ※見積上の特記事項があれば別紙にて提出すること。（様式自由）</t>
    <rPh sb="2" eb="4">
      <t>ミツモリ</t>
    </rPh>
    <rPh sb="4" eb="5">
      <t>ジョウ</t>
    </rPh>
    <rPh sb="6" eb="8">
      <t>トッキ</t>
    </rPh>
    <rPh sb="8" eb="10">
      <t>ジコウ</t>
    </rPh>
    <rPh sb="14" eb="16">
      <t>ベッシ</t>
    </rPh>
    <rPh sb="18" eb="20">
      <t>テイシュツ</t>
    </rPh>
    <rPh sb="26" eb="28">
      <t>ヨウシキ</t>
    </rPh>
    <rPh sb="28" eb="30">
      <t>ジユウ</t>
    </rPh>
    <phoneticPr fontId="5"/>
  </si>
  <si>
    <t xml:space="preserve"> ※歩掛は、着色箇所について記載すること</t>
    <rPh sb="2" eb="4">
      <t>ブガカリ</t>
    </rPh>
    <rPh sb="6" eb="8">
      <t>チャクショク</t>
    </rPh>
    <rPh sb="8" eb="10">
      <t>カショ</t>
    </rPh>
    <rPh sb="14" eb="16">
      <t>キサイ</t>
    </rPh>
    <phoneticPr fontId="5"/>
  </si>
  <si>
    <t>項　　　　　　　目</t>
    <rPh sb="0" eb="1">
      <t>コウ</t>
    </rPh>
    <rPh sb="8" eb="9">
      <t>メ</t>
    </rPh>
    <phoneticPr fontId="5"/>
  </si>
  <si>
    <t>主任技術者</t>
    <rPh sb="0" eb="2">
      <t>シュニン</t>
    </rPh>
    <rPh sb="2" eb="5">
      <t>ギジュツシャ</t>
    </rPh>
    <phoneticPr fontId="18"/>
  </si>
  <si>
    <t>技師長</t>
    <rPh sb="0" eb="3">
      <t>ギシチョウ</t>
    </rPh>
    <phoneticPr fontId="18"/>
  </si>
  <si>
    <t>主任技師</t>
    <rPh sb="0" eb="2">
      <t>シュニン</t>
    </rPh>
    <rPh sb="2" eb="4">
      <t>ギシ</t>
    </rPh>
    <phoneticPr fontId="18"/>
  </si>
  <si>
    <t>技師（Ａ）</t>
    <rPh sb="0" eb="2">
      <t>ギシ</t>
    </rPh>
    <phoneticPr fontId="18"/>
  </si>
  <si>
    <t>技師（Ｂ）</t>
    <rPh sb="0" eb="2">
      <t>ギシ</t>
    </rPh>
    <phoneticPr fontId="18"/>
  </si>
  <si>
    <t>技師（Ｃ）</t>
    <rPh sb="0" eb="2">
      <t>ギシ</t>
    </rPh>
    <phoneticPr fontId="18"/>
  </si>
  <si>
    <t>技術員</t>
    <rPh sb="0" eb="3">
      <t>ギジュツイン</t>
    </rPh>
    <phoneticPr fontId="18"/>
  </si>
  <si>
    <t>数量及び規格</t>
    <rPh sb="0" eb="2">
      <t>スウリョウ</t>
    </rPh>
    <rPh sb="2" eb="3">
      <t>オヨ</t>
    </rPh>
    <rPh sb="4" eb="6">
      <t>キカク</t>
    </rPh>
    <phoneticPr fontId="5"/>
  </si>
  <si>
    <t>(内業)</t>
  </si>
  <si>
    <t>式</t>
    <rPh sb="0" eb="1">
      <t>シキ</t>
    </rPh>
    <phoneticPr fontId="12"/>
  </si>
  <si>
    <t>１式当り</t>
    <rPh sb="1" eb="2">
      <t>シキ</t>
    </rPh>
    <rPh sb="2" eb="3">
      <t>アタ</t>
    </rPh>
    <phoneticPr fontId="12"/>
  </si>
  <si>
    <t>合　　計</t>
    <rPh sb="0" eb="1">
      <t>ゴウ</t>
    </rPh>
    <rPh sb="3" eb="4">
      <t>ケイ</t>
    </rPh>
    <phoneticPr fontId="5"/>
  </si>
  <si>
    <t>新千歳空港　地盤改良効果調査業務</t>
    <rPh sb="0" eb="3">
      <t>シンチトセ</t>
    </rPh>
    <rPh sb="3" eb="5">
      <t>クウコウ</t>
    </rPh>
    <rPh sb="6" eb="8">
      <t>ジバン</t>
    </rPh>
    <rPh sb="8" eb="12">
      <t>カイリョウコウカ</t>
    </rPh>
    <rPh sb="12" eb="14">
      <t>チョウサ</t>
    </rPh>
    <rPh sb="14" eb="16">
      <t>ギョウム</t>
    </rPh>
    <phoneticPr fontId="5"/>
  </si>
  <si>
    <t>事務用品費</t>
    <rPh sb="0" eb="2">
      <t>ジム</t>
    </rPh>
    <rPh sb="2" eb="4">
      <t>ヨウヒン</t>
    </rPh>
    <rPh sb="4" eb="5">
      <t>ヒ</t>
    </rPh>
    <phoneticPr fontId="18"/>
  </si>
  <si>
    <t xml:space="preserve"> ※事務用品費は直接人件費合計に対する割合を記載すること。</t>
    <rPh sb="2" eb="4">
      <t>ジム</t>
    </rPh>
    <rPh sb="4" eb="6">
      <t>ヨウヒン</t>
    </rPh>
    <rPh sb="6" eb="7">
      <t>ヒ</t>
    </rPh>
    <rPh sb="8" eb="10">
      <t>チョクセツ</t>
    </rPh>
    <rPh sb="10" eb="13">
      <t>ジンケンヒ</t>
    </rPh>
    <rPh sb="13" eb="15">
      <t>ゴウケイ</t>
    </rPh>
    <rPh sb="16" eb="17">
      <t>タイ</t>
    </rPh>
    <rPh sb="19" eb="21">
      <t>ワリアイ</t>
    </rPh>
    <rPh sb="22" eb="24">
      <t>キサイ</t>
    </rPh>
    <phoneticPr fontId="5"/>
  </si>
  <si>
    <t>（人）</t>
    <rPh sb="1" eb="2">
      <t>ニン</t>
    </rPh>
    <phoneticPr fontId="5"/>
  </si>
  <si>
    <t>（％）</t>
    <phoneticPr fontId="5"/>
  </si>
  <si>
    <t>【見積提出様式（１）】</t>
    <rPh sb="1" eb="3">
      <t>ミツモリ</t>
    </rPh>
    <rPh sb="3" eb="5">
      <t>テイシュツ</t>
    </rPh>
    <rPh sb="5" eb="7">
      <t>ヨウシキ</t>
    </rPh>
    <phoneticPr fontId="3"/>
  </si>
  <si>
    <t>【見積提出様式（２）】</t>
    <rPh sb="1" eb="3">
      <t>ミツモリ</t>
    </rPh>
    <rPh sb="3" eb="5">
      <t>テイシュツ</t>
    </rPh>
    <rPh sb="5" eb="7">
      <t>ヨウシキ</t>
    </rPh>
    <phoneticPr fontId="5"/>
  </si>
  <si>
    <t>陸上ボーリング</t>
    <phoneticPr fontId="5"/>
  </si>
  <si>
    <t>（２）見積は別添、【見積提出様式（１）、（２）】により提出すること。</t>
    <phoneticPr fontId="5"/>
  </si>
  <si>
    <t>（３）見積番号1～6,9は、市場単価方式による機械･労務・材料費のほか、必要となる費用を含むもの</t>
    <phoneticPr fontId="5"/>
  </si>
  <si>
    <t>（４）見積番号1～6,9は、外業日数の算定が可能となるよう、日当たり施工量を【見積提出様式】の日</t>
    <phoneticPr fontId="5"/>
  </si>
  <si>
    <t>見積番号１０．資料整理とりまとめ</t>
    <rPh sb="0" eb="2">
      <t>ミツモリ</t>
    </rPh>
    <rPh sb="2" eb="4">
      <t>バンゴウ</t>
    </rPh>
    <rPh sb="7" eb="9">
      <t>シリョウ</t>
    </rPh>
    <rPh sb="9" eb="11">
      <t>セイリ</t>
    </rPh>
    <phoneticPr fontId="12"/>
  </si>
  <si>
    <t>見積番号１１．総合的な解析</t>
    <rPh sb="0" eb="2">
      <t>ミツモリ</t>
    </rPh>
    <rPh sb="2" eb="4">
      <t>バンゴウ</t>
    </rPh>
    <rPh sb="7" eb="10">
      <t>ソウゴウテキ</t>
    </rPh>
    <rPh sb="11" eb="13">
      <t>カイセキ</t>
    </rPh>
    <phoneticPr fontId="12"/>
  </si>
  <si>
    <t>乱れの少ない試料採取ボーリング本数　3本　</t>
    <rPh sb="19" eb="20">
      <t>ホン</t>
    </rPh>
    <phoneticPr fontId="5"/>
  </si>
  <si>
    <t>（５）見積番号7は、一般財団法人沿岸技術研究センターが発行する「浸透固化処理工法技術マニュアル」</t>
    <phoneticPr fontId="5"/>
  </si>
  <si>
    <t>　　　に基づく試験方法とする。</t>
    <phoneticPr fontId="5"/>
  </si>
  <si>
    <t>（６）見積番号8は、室内試験を想定している。</t>
    <phoneticPr fontId="5"/>
  </si>
  <si>
    <t>（７）見積番号10,11は、内業を想定している。</t>
    <rPh sb="14" eb="15">
      <t>ナイ</t>
    </rPh>
    <rPh sb="15" eb="16">
      <t>ギョウ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</si>
</sst>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1"/>
      <name val="ＭＳ Ｐゴシック"/>
      <family val="3"/>
      <charset val="128"/>
    </font>
    <font>
      <sz val="11"/>
      <name val="ＭＳ Ｐゴシック"/>
      <family val="3"/>
      <charset val="128"/>
    </font>
    <font>
      <sz val="12"/>
      <name val="ＭＳ ゴシック"/>
      <family val="3"/>
      <charset val="128"/>
    </font>
    <font>
      <sz val="6"/>
      <name val="ＭＳ Ｐゴシック"/>
      <family val="2"/>
      <charset val="128"/>
      <scheme val="minor"/>
    </font>
    <font>
      <sz val="9"/>
      <name val="ＭＳ ゴシック"/>
      <family val="3"/>
      <charset val="128"/>
    </font>
    <font>
      <sz val="6"/>
      <name val="ＭＳ Ｐゴシック"/>
      <family val="3"/>
      <charset val="128"/>
    </font>
    <font>
      <sz val="8"/>
      <name val="ＭＳ ゴシック"/>
      <family val="3"/>
      <charset val="128"/>
    </font>
    <font>
      <sz val="11"/>
      <name val="ＭＳ ゴシック"/>
      <family val="3"/>
      <charset val="128"/>
    </font>
    <font>
      <sz val="10.5"/>
      <name val="ＭＳ ゴシック"/>
      <family val="3"/>
      <charset val="128"/>
    </font>
    <font>
      <sz val="14"/>
      <name val="ＭＳ ゴシック"/>
      <family val="3"/>
      <charset val="128"/>
    </font>
    <font>
      <sz val="11"/>
      <name val="ＭＳ Ｐ明朝"/>
      <family val="1"/>
      <charset val="128"/>
    </font>
    <font>
      <sz val="9"/>
      <name val="ＭＳ Ｐ明朝"/>
      <family val="1"/>
      <charset val="128"/>
    </font>
    <font>
      <sz val="6"/>
      <name val="ＭＳ Ｐゴシック"/>
      <family val="3"/>
      <charset val="128"/>
      <scheme val="minor"/>
    </font>
    <font>
      <b/>
      <sz val="16"/>
      <name val="ＭＳ Ｐ明朝"/>
      <family val="1"/>
      <charset val="128"/>
    </font>
    <font>
      <b/>
      <sz val="11"/>
      <color rgb="FFFF0000"/>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6"/>
      <name val="ＭＳ Ｐ明朝"/>
      <family val="1"/>
      <charset val="128"/>
    </font>
    <font>
      <b/>
      <sz val="11"/>
      <name val="ＭＳ Ｐ明朝"/>
      <family val="1"/>
      <charset val="128"/>
    </font>
    <font>
      <sz val="9"/>
      <name val="ＭＳ Ｐゴシック"/>
      <family val="3"/>
      <charset val="128"/>
    </font>
  </fonts>
  <fills count="3">
    <fill>
      <patternFill patternType="none"/>
    </fill>
    <fill>
      <patternFill patternType="gray125"/>
    </fill>
    <fill>
      <patternFill patternType="solid">
        <fgColor rgb="FFFFFFCC"/>
        <bgColor indexed="64"/>
      </patternFill>
    </fill>
  </fills>
  <borders count="52">
    <border>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bottom style="hair">
        <color indexed="64"/>
      </bottom>
      <diagonal style="hair">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style="medium">
        <color rgb="FF0070C0"/>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right/>
      <top/>
      <bottom style="thin">
        <color rgb="FF0070C0"/>
      </bottom>
      <diagonal/>
    </border>
    <border>
      <left style="medium">
        <color rgb="FF0070C0"/>
      </left>
      <right style="medium">
        <color rgb="FF0070C0"/>
      </right>
      <top/>
      <bottom style="thin">
        <color rgb="FF0070C0"/>
      </bottom>
      <diagonal/>
    </border>
    <border>
      <left/>
      <right style="medium">
        <color rgb="FF0070C0"/>
      </right>
      <top/>
      <bottom style="thin">
        <color rgb="FF0070C0"/>
      </bottom>
      <diagonal/>
    </border>
    <border>
      <left style="medium">
        <color rgb="FF0070C0"/>
      </left>
      <right/>
      <top style="thin">
        <color rgb="FF0070C0"/>
      </top>
      <bottom style="thin">
        <color rgb="FF0070C0"/>
      </bottom>
      <diagonal/>
    </border>
    <border>
      <left/>
      <right/>
      <top style="thin">
        <color rgb="FF0070C0"/>
      </top>
      <bottom style="thin">
        <color rgb="FF0070C0"/>
      </bottom>
      <diagonal/>
    </border>
    <border>
      <left style="medium">
        <color rgb="FF0070C0"/>
      </left>
      <right style="medium">
        <color rgb="FF0070C0"/>
      </right>
      <top style="thin">
        <color rgb="FF0070C0"/>
      </top>
      <bottom style="thin">
        <color rgb="FF0070C0"/>
      </bottom>
      <diagonal/>
    </border>
    <border>
      <left style="medium">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right style="medium">
        <color rgb="FF0070C0"/>
      </right>
      <top style="thin">
        <color rgb="FF0070C0"/>
      </top>
      <bottom style="thin">
        <color rgb="FF0070C0"/>
      </bottom>
      <diagonal/>
    </border>
    <border>
      <left style="medium">
        <color rgb="FF0070C0"/>
      </left>
      <right style="medium">
        <color rgb="FF0070C0"/>
      </right>
      <top style="thin">
        <color rgb="FF0070C0"/>
      </top>
      <bottom/>
      <diagonal/>
    </border>
    <border>
      <left style="medium">
        <color rgb="FF0070C0"/>
      </left>
      <right style="thin">
        <color rgb="FF0070C0"/>
      </right>
      <top style="thin">
        <color rgb="FF0070C0"/>
      </top>
      <bottom/>
      <diagonal/>
    </border>
    <border>
      <left style="thin">
        <color rgb="FF0070C0"/>
      </left>
      <right style="thin">
        <color rgb="FF0070C0"/>
      </right>
      <top style="thin">
        <color rgb="FF0070C0"/>
      </top>
      <bottom/>
      <diagonal/>
    </border>
    <border>
      <left/>
      <right style="medium">
        <color rgb="FF0070C0"/>
      </right>
      <top style="thin">
        <color rgb="FF0070C0"/>
      </top>
      <bottom/>
      <diagonal/>
    </border>
    <border>
      <left style="medium">
        <color rgb="FF0070C0"/>
      </left>
      <right/>
      <top/>
      <bottom style="medium">
        <color rgb="FF0070C0"/>
      </bottom>
      <diagonal/>
    </border>
    <border>
      <left/>
      <right/>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style="medium">
        <color rgb="FF0070C0"/>
      </right>
      <top style="medium">
        <color rgb="FF0070C0"/>
      </top>
      <bottom/>
      <diagonal/>
    </border>
    <border>
      <left style="thin">
        <color rgb="FF0070C0"/>
      </left>
      <right style="medium">
        <color rgb="FF0070C0"/>
      </right>
      <top style="medium">
        <color rgb="FF0070C0"/>
      </top>
      <bottom/>
      <diagonal/>
    </border>
    <border>
      <left style="thin">
        <color rgb="FF0070C0"/>
      </left>
      <right style="medium">
        <color rgb="FF0070C0"/>
      </right>
      <top/>
      <bottom style="medium">
        <color rgb="FF0070C0"/>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thin">
        <color rgb="FF0070C0"/>
      </right>
      <top style="thin">
        <color rgb="FF0070C0"/>
      </top>
      <bottom style="medium">
        <color rgb="FF0070C0"/>
      </bottom>
      <diagonal/>
    </border>
    <border diagonalUp="1">
      <left style="thin">
        <color rgb="FF0070C0"/>
      </left>
      <right style="thin">
        <color rgb="FF0070C0"/>
      </right>
      <top style="medium">
        <color rgb="FF0070C0"/>
      </top>
      <bottom style="medium">
        <color rgb="FF0070C0"/>
      </bottom>
      <diagonal style="thin">
        <color rgb="FF0070C0"/>
      </diagonal>
    </border>
  </borders>
  <cellStyleXfs count="5">
    <xf numFmtId="0" fontId="0" fillId="0" borderId="0"/>
    <xf numFmtId="0" fontId="1" fillId="0" borderId="0">
      <alignment vertical="center"/>
    </xf>
    <xf numFmtId="0" fontId="1" fillId="0" borderId="0"/>
    <xf numFmtId="0" fontId="11" fillId="0" borderId="0"/>
    <xf numFmtId="0" fontId="1" fillId="0" borderId="0"/>
  </cellStyleXfs>
  <cellXfs count="107">
    <xf numFmtId="0" fontId="0" fillId="0" borderId="0" xfId="0"/>
    <xf numFmtId="0" fontId="2" fillId="0" borderId="0" xfId="1" applyFont="1">
      <alignment vertical="center"/>
    </xf>
    <xf numFmtId="0" fontId="4" fillId="0" borderId="0" xfId="1" applyFont="1">
      <alignment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4" fontId="4" fillId="0" borderId="4" xfId="0" applyNumberFormat="1" applyFont="1" applyBorder="1" applyAlignment="1">
      <alignment horizontal="right" vertical="center"/>
    </xf>
    <xf numFmtId="49" fontId="4" fillId="0" borderId="7" xfId="1" applyNumberFormat="1" applyFont="1" applyBorder="1" applyAlignment="1">
      <alignment horizontal="center" vertical="center"/>
    </xf>
    <xf numFmtId="4" fontId="4" fillId="0" borderId="7" xfId="0" applyNumberFormat="1" applyFont="1" applyBorder="1" applyAlignment="1">
      <alignment horizontal="right" vertical="center"/>
    </xf>
    <xf numFmtId="0" fontId="4" fillId="0" borderId="3" xfId="1" applyFont="1" applyBorder="1" applyAlignment="1">
      <alignment horizontal="center" vertical="center" wrapText="1"/>
    </xf>
    <xf numFmtId="0" fontId="1" fillId="0" borderId="0" xfId="1">
      <alignment vertical="center"/>
    </xf>
    <xf numFmtId="0" fontId="4" fillId="0" borderId="1" xfId="1" applyFont="1" applyBorder="1" applyAlignment="1">
      <alignment horizontal="center" vertical="center"/>
    </xf>
    <xf numFmtId="0" fontId="7" fillId="0" borderId="0" xfId="1" applyFont="1">
      <alignment vertical="center"/>
    </xf>
    <xf numFmtId="0" fontId="4" fillId="0" borderId="4" xfId="1" applyFont="1" applyBorder="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0" fillId="0" borderId="0" xfId="0" applyAlignment="1">
      <alignment horizontal="left"/>
    </xf>
    <xf numFmtId="0" fontId="0" fillId="0" borderId="0" xfId="0" applyAlignment="1"/>
    <xf numFmtId="0" fontId="8" fillId="0" borderId="0" xfId="0" applyFont="1" applyAlignment="1">
      <alignment horizontal="left"/>
    </xf>
    <xf numFmtId="0" fontId="4" fillId="0" borderId="12" xfId="0" applyFont="1" applyBorder="1" applyAlignment="1">
      <alignment horizontal="center" wrapText="1"/>
    </xf>
    <xf numFmtId="0" fontId="4" fillId="0" borderId="12" xfId="0" applyFont="1" applyBorder="1" applyAlignment="1">
      <alignment horizontal="justify" wrapText="1"/>
    </xf>
    <xf numFmtId="0" fontId="4" fillId="0" borderId="12" xfId="0" applyFont="1" applyBorder="1" applyAlignment="1">
      <alignment horizontal="right" wrapText="1"/>
    </xf>
    <xf numFmtId="0" fontId="4" fillId="0" borderId="4" xfId="1" applyFont="1" applyBorder="1" applyAlignment="1">
      <alignment horizontal="center" vertical="center"/>
    </xf>
    <xf numFmtId="0" fontId="4" fillId="0" borderId="4" xfId="1" applyFont="1" applyBorder="1" applyAlignment="1">
      <alignment horizontal="center" vertical="center"/>
    </xf>
    <xf numFmtId="0" fontId="10" fillId="0" borderId="0" xfId="2" applyFont="1"/>
    <xf numFmtId="0" fontId="11" fillId="0" borderId="0" xfId="3" applyAlignment="1">
      <alignment shrinkToFit="1"/>
    </xf>
    <xf numFmtId="0" fontId="10" fillId="0" borderId="0" xfId="3" applyFont="1" applyAlignment="1">
      <alignment horizontal="right" shrinkToFit="1"/>
    </xf>
    <xf numFmtId="0" fontId="11" fillId="0" borderId="0" xfId="3"/>
    <xf numFmtId="0" fontId="10" fillId="0" borderId="0" xfId="2" applyFont="1" applyAlignment="1">
      <alignment vertical="center"/>
    </xf>
    <xf numFmtId="0" fontId="10" fillId="0" borderId="0" xfId="2" applyFont="1" applyAlignment="1">
      <alignment horizontal="left" vertical="center"/>
    </xf>
    <xf numFmtId="0" fontId="19" fillId="0" borderId="21" xfId="2" applyFont="1" applyBorder="1" applyAlignment="1">
      <alignment vertical="center"/>
    </xf>
    <xf numFmtId="0" fontId="19" fillId="0" borderId="22" xfId="2" applyFont="1" applyBorder="1" applyAlignment="1">
      <alignment vertical="center"/>
    </xf>
    <xf numFmtId="0" fontId="19" fillId="0" borderId="23" xfId="2" applyFont="1" applyBorder="1" applyAlignment="1">
      <alignment vertical="center"/>
    </xf>
    <xf numFmtId="0" fontId="19" fillId="0" borderId="24" xfId="2" applyFont="1" applyBorder="1" applyAlignment="1">
      <alignment horizontal="center" vertical="center"/>
    </xf>
    <xf numFmtId="0" fontId="10" fillId="0" borderId="25" xfId="2" applyFont="1" applyBorder="1" applyAlignment="1">
      <alignment vertical="center"/>
    </xf>
    <xf numFmtId="176" fontId="10" fillId="0" borderId="21" xfId="2" applyNumberFormat="1" applyFont="1" applyBorder="1" applyAlignment="1">
      <alignment vertical="center"/>
    </xf>
    <xf numFmtId="176" fontId="10" fillId="0" borderId="22" xfId="2" applyNumberFormat="1" applyFont="1" applyBorder="1" applyAlignment="1">
      <alignment vertical="center"/>
    </xf>
    <xf numFmtId="0" fontId="10" fillId="0" borderId="26" xfId="2" applyFont="1" applyBorder="1" applyAlignment="1">
      <alignment vertical="center"/>
    </xf>
    <xf numFmtId="0" fontId="19" fillId="0" borderId="27" xfId="2" applyFont="1" applyBorder="1" applyAlignment="1">
      <alignment vertical="center"/>
    </xf>
    <xf numFmtId="49" fontId="10" fillId="0" borderId="28" xfId="2" applyNumberFormat="1" applyFont="1" applyBorder="1" applyAlignment="1">
      <alignment horizontal="left" vertical="center"/>
    </xf>
    <xf numFmtId="0" fontId="19" fillId="0" borderId="28" xfId="2" applyFont="1" applyBorder="1" applyAlignment="1">
      <alignment vertical="center"/>
    </xf>
    <xf numFmtId="0" fontId="10" fillId="0" borderId="28" xfId="4" applyFont="1" applyBorder="1" applyAlignment="1">
      <alignment horizontal="center" vertical="center"/>
    </xf>
    <xf numFmtId="0" fontId="10" fillId="0" borderId="29" xfId="2" applyFont="1" applyBorder="1" applyAlignment="1">
      <alignment horizontal="center" vertical="center"/>
    </xf>
    <xf numFmtId="176" fontId="10" fillId="2" borderId="30" xfId="2" applyNumberFormat="1" applyFont="1" applyFill="1" applyBorder="1" applyAlignment="1">
      <alignment vertical="center"/>
    </xf>
    <xf numFmtId="176" fontId="10" fillId="2" borderId="31" xfId="2" applyNumberFormat="1" applyFont="1" applyFill="1" applyBorder="1" applyAlignment="1">
      <alignment vertical="center"/>
    </xf>
    <xf numFmtId="0" fontId="10" fillId="0" borderId="32" xfId="2" applyFont="1" applyBorder="1" applyAlignment="1">
      <alignment vertical="center"/>
    </xf>
    <xf numFmtId="0" fontId="10" fillId="0" borderId="28" xfId="2" applyFont="1" applyBorder="1" applyAlignment="1">
      <alignment vertical="center"/>
    </xf>
    <xf numFmtId="0" fontId="10" fillId="0" borderId="28" xfId="4" applyFont="1" applyBorder="1" applyAlignment="1">
      <alignment vertical="center"/>
    </xf>
    <xf numFmtId="176" fontId="10" fillId="0" borderId="30" xfId="2" applyNumberFormat="1" applyFont="1" applyBorder="1" applyAlignment="1">
      <alignment vertical="center"/>
    </xf>
    <xf numFmtId="176" fontId="10" fillId="0" borderId="31" xfId="2" applyNumberFormat="1" applyFont="1" applyBorder="1" applyAlignment="1">
      <alignment vertical="center"/>
    </xf>
    <xf numFmtId="0" fontId="10" fillId="0" borderId="27" xfId="2" applyFont="1" applyBorder="1" applyAlignment="1">
      <alignment vertical="center"/>
    </xf>
    <xf numFmtId="0" fontId="10" fillId="0" borderId="28" xfId="2" applyFont="1" applyBorder="1" applyAlignment="1">
      <alignment horizontal="left" vertical="center"/>
    </xf>
    <xf numFmtId="0" fontId="20" fillId="0" borderId="0" xfId="2" applyFont="1"/>
    <xf numFmtId="0" fontId="10" fillId="0" borderId="27" xfId="2" applyFont="1" applyBorder="1"/>
    <xf numFmtId="0" fontId="10" fillId="0" borderId="33" xfId="2" applyFont="1" applyBorder="1" applyAlignment="1">
      <alignment horizontal="center"/>
    </xf>
    <xf numFmtId="176" fontId="10" fillId="0" borderId="34" xfId="2" applyNumberFormat="1" applyFont="1" applyBorder="1"/>
    <xf numFmtId="176" fontId="10" fillId="0" borderId="35" xfId="2" applyNumberFormat="1" applyFont="1" applyBorder="1"/>
    <xf numFmtId="0" fontId="10" fillId="0" borderId="36" xfId="2" applyFont="1" applyBorder="1"/>
    <xf numFmtId="0" fontId="10" fillId="0" borderId="15" xfId="2" applyFont="1" applyBorder="1"/>
    <xf numFmtId="49" fontId="19" fillId="0" borderId="16" xfId="2" applyNumberFormat="1" applyFont="1" applyBorder="1" applyAlignment="1">
      <alignment horizontal="left"/>
    </xf>
    <xf numFmtId="0" fontId="10" fillId="0" borderId="16" xfId="2" applyFont="1" applyBorder="1" applyAlignment="1">
      <alignment horizontal="center"/>
    </xf>
    <xf numFmtId="0" fontId="10" fillId="0" borderId="16" xfId="2" applyFont="1" applyBorder="1" applyAlignment="1">
      <alignment horizontal="left" indent="2"/>
    </xf>
    <xf numFmtId="0" fontId="10" fillId="0" borderId="17" xfId="2" applyFont="1" applyBorder="1" applyAlignment="1">
      <alignment horizontal="center"/>
    </xf>
    <xf numFmtId="176" fontId="10" fillId="0" borderId="18" xfId="2" applyNumberFormat="1" applyFont="1" applyBorder="1"/>
    <xf numFmtId="176" fontId="10" fillId="0" borderId="19" xfId="2" applyNumberFormat="1" applyFont="1" applyBorder="1"/>
    <xf numFmtId="0" fontId="10" fillId="0" borderId="20" xfId="2" applyFont="1" applyBorder="1"/>
    <xf numFmtId="0" fontId="10" fillId="0" borderId="0" xfId="2" applyFont="1" applyAlignment="1">
      <alignment horizontal="center"/>
    </xf>
    <xf numFmtId="0" fontId="11" fillId="0" borderId="0" xfId="3" applyAlignment="1"/>
    <xf numFmtId="0" fontId="17" fillId="0" borderId="47" xfId="3" applyFont="1" applyBorder="1" applyAlignment="1">
      <alignment horizontal="center" vertical="center" shrinkToFit="1"/>
    </xf>
    <xf numFmtId="0" fontId="17" fillId="0" borderId="48" xfId="3" applyFont="1" applyBorder="1" applyAlignment="1">
      <alignment horizontal="center" vertical="center" shrinkToFit="1"/>
    </xf>
    <xf numFmtId="0" fontId="17" fillId="0" borderId="49" xfId="3" applyFont="1" applyBorder="1" applyAlignment="1">
      <alignment horizontal="center" vertical="center" shrinkToFit="1"/>
    </xf>
    <xf numFmtId="0" fontId="17" fillId="0" borderId="50" xfId="3" applyFont="1" applyBorder="1" applyAlignment="1">
      <alignment horizontal="center" vertical="center" shrinkToFit="1"/>
    </xf>
    <xf numFmtId="176" fontId="10" fillId="0" borderId="51" xfId="2" applyNumberFormat="1" applyFont="1" applyBorder="1"/>
    <xf numFmtId="0" fontId="4" fillId="0" borderId="0" xfId="1" applyFont="1" applyBorder="1" applyAlignment="1">
      <alignment horizontal="center" vertical="center"/>
    </xf>
    <xf numFmtId="0" fontId="4" fillId="0" borderId="13" xfId="0" applyFont="1" applyBorder="1" applyAlignment="1">
      <alignment horizontal="center" vertical="center" wrapText="1"/>
    </xf>
    <xf numFmtId="0" fontId="0" fillId="0" borderId="14" xfId="0" applyBorder="1" applyAlignment="1">
      <alignment horizontal="center" vertical="center" wrapText="1"/>
    </xf>
    <xf numFmtId="0" fontId="9" fillId="0" borderId="0" xfId="0" applyFont="1" applyAlignment="1">
      <alignment horizontal="center" vertical="center"/>
    </xf>
    <xf numFmtId="0" fontId="4" fillId="0" borderId="12" xfId="0" applyFont="1" applyBorder="1" applyAlignment="1">
      <alignment horizontal="center" vertical="center" wrapText="1"/>
    </xf>
    <xf numFmtId="3" fontId="4" fillId="0" borderId="4" xfId="0" applyNumberFormat="1" applyFont="1" applyBorder="1" applyAlignment="1">
      <alignment horizontal="center" vertical="center"/>
    </xf>
    <xf numFmtId="3" fontId="4" fillId="0" borderId="7" xfId="0" applyNumberFormat="1" applyFont="1" applyBorder="1" applyAlignment="1">
      <alignment horizontal="center" vertical="center"/>
    </xf>
    <xf numFmtId="0" fontId="4" fillId="0" borderId="4" xfId="1" applyFont="1" applyBorder="1" applyAlignment="1">
      <alignment horizontal="center" vertical="center"/>
    </xf>
    <xf numFmtId="0" fontId="4" fillId="0" borderId="7" xfId="1" applyFont="1" applyBorder="1" applyAlignment="1">
      <alignment horizontal="center" vertical="center"/>
    </xf>
    <xf numFmtId="49" fontId="4" fillId="0" borderId="4" xfId="1" applyNumberFormat="1" applyFont="1" applyBorder="1" applyAlignment="1">
      <alignment horizontal="left" vertical="top" wrapText="1"/>
    </xf>
    <xf numFmtId="49" fontId="4" fillId="0" borderId="7" xfId="1" applyNumberFormat="1" applyFont="1" applyBorder="1" applyAlignment="1">
      <alignment horizontal="left" vertical="top" wrapText="1"/>
    </xf>
    <xf numFmtId="49" fontId="6" fillId="0" borderId="5" xfId="1" applyNumberFormat="1" applyFont="1" applyBorder="1" applyAlignment="1">
      <alignment horizontal="left" vertical="top" wrapText="1"/>
    </xf>
    <xf numFmtId="49" fontId="6" fillId="0" borderId="6" xfId="1" applyNumberFormat="1" applyFont="1" applyBorder="1" applyAlignment="1">
      <alignment horizontal="left" vertical="top" wrapText="1"/>
    </xf>
    <xf numFmtId="49" fontId="6" fillId="0" borderId="8" xfId="1" applyNumberFormat="1" applyFont="1" applyBorder="1" applyAlignment="1">
      <alignment horizontal="left" vertical="top" wrapText="1"/>
    </xf>
    <xf numFmtId="49" fontId="6" fillId="0" borderId="9" xfId="1" applyNumberFormat="1" applyFont="1" applyBorder="1" applyAlignment="1">
      <alignment horizontal="left" vertical="top" wrapText="1"/>
    </xf>
    <xf numFmtId="3" fontId="4" fillId="0" borderId="4" xfId="0" applyNumberFormat="1" applyFont="1" applyBorder="1" applyAlignment="1"/>
    <xf numFmtId="3" fontId="4" fillId="0" borderId="7" xfId="0" applyNumberFormat="1" applyFont="1" applyBorder="1" applyAlignment="1"/>
    <xf numFmtId="3" fontId="4" fillId="0" borderId="10" xfId="0" applyNumberFormat="1" applyFont="1" applyBorder="1" applyAlignment="1"/>
    <xf numFmtId="3" fontId="4" fillId="0" borderId="11" xfId="0" applyNumberFormat="1" applyFont="1" applyBorder="1" applyAlignment="1"/>
    <xf numFmtId="0" fontId="4" fillId="0" borderId="1" xfId="1" applyFont="1" applyBorder="1" applyAlignment="1">
      <alignment horizontal="center" vertical="center"/>
    </xf>
    <xf numFmtId="0" fontId="4" fillId="0" borderId="2" xfId="1" applyFont="1" applyBorder="1" applyAlignment="1">
      <alignment horizontal="center" vertical="center"/>
    </xf>
    <xf numFmtId="49" fontId="10" fillId="0" borderId="28" xfId="2" applyNumberFormat="1" applyFont="1" applyBorder="1" applyAlignment="1">
      <alignment horizontal="left" vertical="center" shrinkToFit="1"/>
    </xf>
    <xf numFmtId="0" fontId="13" fillId="0" borderId="0" xfId="3" applyFont="1" applyAlignment="1">
      <alignment horizontal="center" vertical="center" shrinkToFit="1"/>
    </xf>
    <xf numFmtId="0" fontId="14" fillId="0" borderId="0" xfId="2" applyFont="1" applyAlignment="1">
      <alignment horizontal="center"/>
    </xf>
    <xf numFmtId="0" fontId="15" fillId="0" borderId="0" xfId="2" applyFont="1" applyAlignment="1">
      <alignment horizontal="center"/>
    </xf>
    <xf numFmtId="0" fontId="17" fillId="0" borderId="45" xfId="2" applyFont="1" applyBorder="1" applyAlignment="1">
      <alignment horizontal="center" vertical="center"/>
    </xf>
    <xf numFmtId="0" fontId="17" fillId="0" borderId="46" xfId="2" applyFont="1" applyBorder="1" applyAlignment="1">
      <alignment horizontal="center" vertical="center"/>
    </xf>
    <xf numFmtId="0" fontId="16" fillId="0" borderId="41" xfId="2" applyFont="1" applyBorder="1" applyAlignment="1">
      <alignment horizontal="center" vertical="center"/>
    </xf>
    <xf numFmtId="0" fontId="16" fillId="0" borderId="42" xfId="2" applyFont="1" applyBorder="1" applyAlignment="1">
      <alignment horizontal="center" vertical="center"/>
    </xf>
    <xf numFmtId="0" fontId="16" fillId="0" borderId="43" xfId="2" applyFont="1" applyBorder="1" applyAlignment="1">
      <alignment horizontal="center" vertical="center"/>
    </xf>
    <xf numFmtId="0" fontId="16" fillId="0" borderId="37" xfId="2" applyFont="1" applyBorder="1" applyAlignment="1">
      <alignment horizontal="center" vertical="center"/>
    </xf>
    <xf numFmtId="0" fontId="16" fillId="0" borderId="38" xfId="2" applyFont="1" applyBorder="1" applyAlignment="1">
      <alignment horizontal="center" vertical="center"/>
    </xf>
    <xf numFmtId="0" fontId="16" fillId="0" borderId="40" xfId="2" applyFont="1" applyBorder="1" applyAlignment="1">
      <alignment horizontal="center" vertical="center"/>
    </xf>
    <xf numFmtId="0" fontId="16" fillId="0" borderId="44" xfId="2" applyFont="1" applyBorder="1" applyAlignment="1">
      <alignment horizontal="center" vertical="center"/>
    </xf>
    <xf numFmtId="0" fontId="16" fillId="0" borderId="39" xfId="2" applyFont="1" applyBorder="1" applyAlignment="1">
      <alignment horizontal="center" vertical="center"/>
    </xf>
  </cellXfs>
  <cellStyles count="5">
    <cellStyle name="標準" xfId="0" builtinId="0"/>
    <cellStyle name="標準 10" xfId="4" xr:uid="{00000000-0005-0000-0000-000001000000}"/>
    <cellStyle name="標準 8 2" xfId="2" xr:uid="{00000000-0005-0000-0000-000002000000}"/>
    <cellStyle name="標準_20060215_新積算システムの帳票" xfId="1" xr:uid="{00000000-0005-0000-0000-000003000000}"/>
    <cellStyle name="標準_新基準 工種別歩掛(H20.4.1)"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6413;&#24140;&#25216;&#34899;&#65297;\&#37202;&#20117;\&#37202;&#20117;\&#27161;&#28310;&#27497;&#25499;&#65305;&#65304;\&#37628;&#19978;&#37096;&#24037;&#652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鋼Ｈ"/>
      <sheetName val="鋼合成Ｈ"/>
      <sheetName val="鋼鈑桁"/>
      <sheetName val="鋼合成鈑桁"/>
      <sheetName val="鋼床版鈑桁"/>
      <sheetName val="鋼箱桁"/>
      <sheetName val="鋼合成箱桁"/>
      <sheetName val="鋼床版箱桁"/>
      <sheetName val="鋼ｹﾞﾙﾊﾞｰ桁"/>
      <sheetName val="鋼ﾄﾗｽ"/>
      <sheetName val="３連鈑桁"/>
      <sheetName val="鋼πﾗｰﾒﾝ鈑桁"/>
      <sheetName val="鋼ｱｰﾁ"/>
      <sheetName val="鋼ｹﾞﾙﾊﾞｰﾄﾗｽ"/>
      <sheetName val="鋼ﾛｰｾﾞ"/>
      <sheetName val="鋼ﾗﾝｶﾞｰ"/>
      <sheetName val="３連鋼床版"/>
      <sheetName val="３連ﾄﾗｽ"/>
      <sheetName val="３連箱桁"/>
      <sheetName val="３連鋼床箱)"/>
      <sheetName val="横断歩道橋"/>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37"/>
  <sheetViews>
    <sheetView tabSelected="1" zoomScaleNormal="100" workbookViewId="0">
      <selection activeCell="C4" sqref="C4"/>
    </sheetView>
  </sheetViews>
  <sheetFormatPr defaultRowHeight="20.25" customHeight="1" x14ac:dyDescent="0.2"/>
  <cols>
    <col min="1" max="1" width="2.109375" customWidth="1"/>
    <col min="2" max="2" width="2.77734375" customWidth="1"/>
    <col min="3" max="3" width="7.44140625" bestFit="1" customWidth="1"/>
    <col min="4" max="4" width="33.44140625" customWidth="1"/>
    <col min="5" max="5" width="37" customWidth="1"/>
    <col min="6" max="7" width="6.6640625" customWidth="1"/>
  </cols>
  <sheetData>
    <row r="3" spans="2:7" ht="20.25" customHeight="1" x14ac:dyDescent="0.2">
      <c r="B3" s="75" t="s">
        <v>41</v>
      </c>
      <c r="C3" s="75"/>
      <c r="D3" s="75"/>
      <c r="E3" s="75"/>
      <c r="F3" s="75"/>
      <c r="G3" s="75"/>
    </row>
    <row r="4" spans="2:7" ht="20.25" customHeight="1" x14ac:dyDescent="0.2">
      <c r="B4" s="13"/>
    </row>
    <row r="5" spans="2:7" ht="20.25" customHeight="1" x14ac:dyDescent="0.2">
      <c r="B5" s="13"/>
    </row>
    <row r="6" spans="2:7" s="16" customFormat="1" ht="20.25" customHeight="1" x14ac:dyDescent="0.2">
      <c r="B6" s="17" t="s">
        <v>49</v>
      </c>
    </row>
    <row r="7" spans="2:7" s="16" customFormat="1" ht="20.25" customHeight="1" x14ac:dyDescent="0.2">
      <c r="B7" s="17"/>
    </row>
    <row r="8" spans="2:7" s="16" customFormat="1" ht="20.25" customHeight="1" x14ac:dyDescent="0.2">
      <c r="B8" s="17" t="s">
        <v>38</v>
      </c>
    </row>
    <row r="9" spans="2:7" ht="9" customHeight="1" x14ac:dyDescent="0.2"/>
    <row r="10" spans="2:7" ht="20.25" customHeight="1" x14ac:dyDescent="0.2">
      <c r="B10" s="13"/>
      <c r="C10" s="76" t="s">
        <v>24</v>
      </c>
      <c r="D10" s="76" t="s">
        <v>25</v>
      </c>
      <c r="E10" s="76" t="s">
        <v>26</v>
      </c>
      <c r="F10" s="76" t="s">
        <v>27</v>
      </c>
      <c r="G10" s="73" t="s">
        <v>40</v>
      </c>
    </row>
    <row r="11" spans="2:7" ht="20.25" customHeight="1" x14ac:dyDescent="0.2">
      <c r="C11" s="76"/>
      <c r="D11" s="76"/>
      <c r="E11" s="76"/>
      <c r="F11" s="76"/>
      <c r="G11" s="74"/>
    </row>
    <row r="12" spans="2:7" s="16" customFormat="1" ht="20.25" customHeight="1" x14ac:dyDescent="0.2">
      <c r="C12" s="18">
        <v>1</v>
      </c>
      <c r="D12" s="19" t="s">
        <v>2</v>
      </c>
      <c r="E12" s="19" t="s">
        <v>50</v>
      </c>
      <c r="F12" s="18" t="s">
        <v>4</v>
      </c>
      <c r="G12" s="20">
        <f>1.5+1.5</f>
        <v>3</v>
      </c>
    </row>
    <row r="13" spans="2:7" s="16" customFormat="1" ht="20.25" customHeight="1" x14ac:dyDescent="0.2">
      <c r="C13" s="18">
        <v>2</v>
      </c>
      <c r="D13" s="19" t="s">
        <v>2</v>
      </c>
      <c r="E13" s="19" t="s">
        <v>51</v>
      </c>
      <c r="F13" s="18" t="s">
        <v>4</v>
      </c>
      <c r="G13" s="20">
        <f>ROUND(25.7+25.7,1)</f>
        <v>51.4</v>
      </c>
    </row>
    <row r="14" spans="2:7" s="16" customFormat="1" ht="20.25" customHeight="1" x14ac:dyDescent="0.2">
      <c r="C14" s="18">
        <v>3</v>
      </c>
      <c r="D14" s="19" t="s">
        <v>86</v>
      </c>
      <c r="E14" s="19" t="s">
        <v>52</v>
      </c>
      <c r="F14" s="18" t="s">
        <v>4</v>
      </c>
      <c r="G14" s="20">
        <f>1.5+1.5</f>
        <v>3</v>
      </c>
    </row>
    <row r="15" spans="2:7" s="16" customFormat="1" ht="20.25" customHeight="1" x14ac:dyDescent="0.2">
      <c r="C15" s="18">
        <v>4</v>
      </c>
      <c r="D15" s="19" t="s">
        <v>2</v>
      </c>
      <c r="E15" s="19" t="s">
        <v>53</v>
      </c>
      <c r="F15" s="18" t="s">
        <v>4</v>
      </c>
      <c r="G15" s="20">
        <f>ROUND(41.75+39.7,1)</f>
        <v>81.5</v>
      </c>
    </row>
    <row r="16" spans="2:7" s="16" customFormat="1" ht="20.25" customHeight="1" x14ac:dyDescent="0.2">
      <c r="C16" s="18">
        <v>5</v>
      </c>
      <c r="D16" s="19" t="s">
        <v>39</v>
      </c>
      <c r="E16" s="19" t="s">
        <v>28</v>
      </c>
      <c r="F16" s="18" t="s">
        <v>4</v>
      </c>
      <c r="G16" s="20">
        <f>ROUND(32.1,1)</f>
        <v>32.1</v>
      </c>
    </row>
    <row r="17" spans="2:7" s="16" customFormat="1" ht="20.25" customHeight="1" x14ac:dyDescent="0.2">
      <c r="C17" s="18">
        <v>6</v>
      </c>
      <c r="D17" s="19" t="s">
        <v>29</v>
      </c>
      <c r="E17" s="19" t="s">
        <v>30</v>
      </c>
      <c r="F17" s="18" t="s">
        <v>6</v>
      </c>
      <c r="G17" s="20">
        <v>24</v>
      </c>
    </row>
    <row r="18" spans="2:7" s="16" customFormat="1" ht="20.25" customHeight="1" x14ac:dyDescent="0.2">
      <c r="C18" s="18">
        <v>7</v>
      </c>
      <c r="D18" s="19" t="s">
        <v>31</v>
      </c>
      <c r="E18" s="19" t="s">
        <v>45</v>
      </c>
      <c r="F18" s="18" t="s">
        <v>32</v>
      </c>
      <c r="G18" s="20">
        <v>42</v>
      </c>
    </row>
    <row r="19" spans="2:7" s="16" customFormat="1" ht="20.25" customHeight="1" x14ac:dyDescent="0.2">
      <c r="C19" s="18">
        <v>8</v>
      </c>
      <c r="D19" s="19" t="s">
        <v>44</v>
      </c>
      <c r="E19" s="19"/>
      <c r="F19" s="18" t="s">
        <v>32</v>
      </c>
      <c r="G19" s="20">
        <v>21</v>
      </c>
    </row>
    <row r="20" spans="2:7" s="16" customFormat="1" ht="20.25" customHeight="1" x14ac:dyDescent="0.2">
      <c r="C20" s="18">
        <v>9</v>
      </c>
      <c r="D20" s="19" t="s">
        <v>7</v>
      </c>
      <c r="E20" s="19" t="s">
        <v>33</v>
      </c>
      <c r="F20" s="18" t="s">
        <v>8</v>
      </c>
      <c r="G20" s="20">
        <f>3*2*2</f>
        <v>12</v>
      </c>
    </row>
    <row r="21" spans="2:7" s="16" customFormat="1" ht="20.25" customHeight="1" x14ac:dyDescent="0.2">
      <c r="C21" s="18">
        <v>10</v>
      </c>
      <c r="D21" s="19" t="s">
        <v>58</v>
      </c>
      <c r="E21" s="19" t="s">
        <v>92</v>
      </c>
      <c r="F21" s="18" t="s">
        <v>59</v>
      </c>
      <c r="G21" s="20">
        <v>1</v>
      </c>
    </row>
    <row r="22" spans="2:7" s="16" customFormat="1" ht="28.5" customHeight="1" x14ac:dyDescent="0.2">
      <c r="C22" s="18">
        <v>11</v>
      </c>
      <c r="D22" s="19" t="s">
        <v>57</v>
      </c>
      <c r="E22" s="19" t="s">
        <v>60</v>
      </c>
      <c r="F22" s="18" t="s">
        <v>59</v>
      </c>
      <c r="G22" s="20">
        <v>1</v>
      </c>
    </row>
    <row r="24" spans="2:7" s="16" customFormat="1" ht="20.25" customHeight="1" x14ac:dyDescent="0.2">
      <c r="B24" s="17" t="s">
        <v>34</v>
      </c>
      <c r="C24" s="15"/>
    </row>
    <row r="25" spans="2:7" s="16" customFormat="1" ht="20.25" customHeight="1" x14ac:dyDescent="0.2">
      <c r="B25" s="17" t="s">
        <v>35</v>
      </c>
      <c r="C25" s="15"/>
    </row>
    <row r="26" spans="2:7" s="16" customFormat="1" ht="20.25" customHeight="1" x14ac:dyDescent="0.2">
      <c r="B26" s="17" t="s">
        <v>87</v>
      </c>
      <c r="C26" s="15"/>
    </row>
    <row r="27" spans="2:7" s="16" customFormat="1" ht="20.25" customHeight="1" x14ac:dyDescent="0.2">
      <c r="B27" s="17" t="s">
        <v>88</v>
      </c>
      <c r="C27" s="15"/>
    </row>
    <row r="28" spans="2:7" s="16" customFormat="1" ht="20.25" customHeight="1" x14ac:dyDescent="0.2">
      <c r="B28" s="17" t="s">
        <v>42</v>
      </c>
      <c r="C28" s="15"/>
    </row>
    <row r="29" spans="2:7" s="16" customFormat="1" ht="20.25" customHeight="1" x14ac:dyDescent="0.2">
      <c r="B29" s="17" t="s">
        <v>89</v>
      </c>
      <c r="C29" s="15"/>
    </row>
    <row r="30" spans="2:7" s="16" customFormat="1" ht="20.25" customHeight="1" x14ac:dyDescent="0.2">
      <c r="B30" s="17" t="s">
        <v>43</v>
      </c>
    </row>
    <row r="31" spans="2:7" s="16" customFormat="1" ht="20.25" customHeight="1" x14ac:dyDescent="0.2">
      <c r="B31" s="17" t="s">
        <v>93</v>
      </c>
      <c r="C31" s="15"/>
    </row>
    <row r="32" spans="2:7" s="16" customFormat="1" ht="20.25" customHeight="1" x14ac:dyDescent="0.2">
      <c r="B32" s="17" t="s">
        <v>94</v>
      </c>
      <c r="C32" s="15"/>
    </row>
    <row r="33" spans="2:3" s="16" customFormat="1" ht="20.25" customHeight="1" x14ac:dyDescent="0.2">
      <c r="B33" s="17" t="s">
        <v>95</v>
      </c>
      <c r="C33" s="15"/>
    </row>
    <row r="34" spans="2:3" s="16" customFormat="1" ht="20.25" customHeight="1" x14ac:dyDescent="0.2">
      <c r="B34" s="17" t="s">
        <v>96</v>
      </c>
      <c r="C34" s="15"/>
    </row>
    <row r="35" spans="2:3" ht="20.25" customHeight="1" x14ac:dyDescent="0.2">
      <c r="B35" s="13"/>
    </row>
    <row r="36" spans="2:3" ht="20.25" customHeight="1" x14ac:dyDescent="0.2">
      <c r="B36" s="14" t="s">
        <v>36</v>
      </c>
      <c r="C36" s="15"/>
    </row>
    <row r="37" spans="2:3" ht="20.25" customHeight="1" x14ac:dyDescent="0.2">
      <c r="B37" s="14" t="s">
        <v>37</v>
      </c>
      <c r="C37" s="15"/>
    </row>
  </sheetData>
  <mergeCells count="6">
    <mergeCell ref="G10:G11"/>
    <mergeCell ref="B3:G3"/>
    <mergeCell ref="C10:C11"/>
    <mergeCell ref="D10:D11"/>
    <mergeCell ref="E10:E11"/>
    <mergeCell ref="F10:F11"/>
  </mergeCells>
  <phoneticPr fontId="5"/>
  <printOptions horizontalCentered="1"/>
  <pageMargins left="0.39370078740157483" right="0.39370078740157483"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showGridLines="0" view="pageBreakPreview" zoomScale="130" zoomScaleNormal="100" zoomScaleSheetLayoutView="130" workbookViewId="0">
      <selection activeCell="D27" sqref="D27"/>
    </sheetView>
  </sheetViews>
  <sheetFormatPr defaultColWidth="9" defaultRowHeight="7.5" customHeight="1" x14ac:dyDescent="0.2"/>
  <cols>
    <col min="1" max="1" width="6.21875" style="2" customWidth="1"/>
    <col min="2" max="2" width="32.88671875" style="2" customWidth="1"/>
    <col min="3" max="3" width="13.6640625" style="2" customWidth="1"/>
    <col min="4" max="4" width="23.77734375" style="2" customWidth="1"/>
    <col min="5" max="5" width="9" style="2" customWidth="1"/>
    <col min="6" max="7" width="16.88671875" style="2" customWidth="1"/>
    <col min="8" max="8" width="10" style="2" customWidth="1"/>
    <col min="9" max="16384" width="9" style="2"/>
  </cols>
  <sheetData>
    <row r="1" spans="1:9" ht="17.25" customHeight="1" x14ac:dyDescent="0.2">
      <c r="A1" s="11" t="s">
        <v>84</v>
      </c>
      <c r="B1" s="1"/>
      <c r="H1" s="72"/>
    </row>
    <row r="2" spans="1:9" ht="11.25" customHeight="1" x14ac:dyDescent="0.2"/>
    <row r="3" spans="1:9" ht="21.6" x14ac:dyDescent="0.2">
      <c r="A3" s="8" t="s">
        <v>10</v>
      </c>
      <c r="B3" s="10" t="s">
        <v>14</v>
      </c>
      <c r="C3" s="91" t="s">
        <v>13</v>
      </c>
      <c r="D3" s="92"/>
      <c r="E3" s="3" t="s">
        <v>0</v>
      </c>
      <c r="F3" s="3" t="s">
        <v>1</v>
      </c>
      <c r="G3" s="8" t="s">
        <v>9</v>
      </c>
      <c r="H3" s="3" t="s">
        <v>23</v>
      </c>
    </row>
    <row r="4" spans="1:9" ht="11.25" customHeight="1" x14ac:dyDescent="0.2">
      <c r="A4" s="79">
        <v>1</v>
      </c>
      <c r="B4" s="81" t="s">
        <v>2</v>
      </c>
      <c r="C4" s="83" t="s">
        <v>54</v>
      </c>
      <c r="D4" s="84"/>
      <c r="E4" s="4"/>
      <c r="F4" s="5" t="s">
        <v>3</v>
      </c>
      <c r="G4" s="87"/>
      <c r="H4" s="77" t="s">
        <v>18</v>
      </c>
    </row>
    <row r="5" spans="1:9" ht="11.25" customHeight="1" x14ac:dyDescent="0.2">
      <c r="A5" s="80"/>
      <c r="B5" s="82"/>
      <c r="C5" s="85"/>
      <c r="D5" s="86"/>
      <c r="E5" s="6" t="s">
        <v>4</v>
      </c>
      <c r="F5" s="7"/>
      <c r="G5" s="88"/>
      <c r="H5" s="78"/>
    </row>
    <row r="6" spans="1:9" ht="11.25" customHeight="1" x14ac:dyDescent="0.2">
      <c r="A6" s="79">
        <v>2</v>
      </c>
      <c r="B6" s="81" t="s">
        <v>2</v>
      </c>
      <c r="C6" s="83" t="s">
        <v>55</v>
      </c>
      <c r="D6" s="84"/>
      <c r="E6" s="4"/>
      <c r="F6" s="5"/>
      <c r="G6" s="87"/>
      <c r="H6" s="77" t="s">
        <v>18</v>
      </c>
      <c r="I6" s="9"/>
    </row>
    <row r="7" spans="1:9" ht="11.25" customHeight="1" x14ac:dyDescent="0.2">
      <c r="A7" s="80"/>
      <c r="B7" s="82"/>
      <c r="C7" s="85"/>
      <c r="D7" s="86"/>
      <c r="E7" s="6" t="s">
        <v>4</v>
      </c>
      <c r="F7" s="7"/>
      <c r="G7" s="88"/>
      <c r="H7" s="78"/>
    </row>
    <row r="8" spans="1:9" ht="11.25" customHeight="1" x14ac:dyDescent="0.2">
      <c r="A8" s="79">
        <v>3</v>
      </c>
      <c r="B8" s="81" t="s">
        <v>2</v>
      </c>
      <c r="C8" s="83" t="s">
        <v>56</v>
      </c>
      <c r="D8" s="84"/>
      <c r="E8" s="4"/>
      <c r="F8" s="5" t="s">
        <v>3</v>
      </c>
      <c r="G8" s="87"/>
      <c r="H8" s="77" t="s">
        <v>18</v>
      </c>
    </row>
    <row r="9" spans="1:9" ht="11.25" customHeight="1" x14ac:dyDescent="0.2">
      <c r="A9" s="80"/>
      <c r="B9" s="82"/>
      <c r="C9" s="85"/>
      <c r="D9" s="86"/>
      <c r="E9" s="6" t="s">
        <v>4</v>
      </c>
      <c r="F9" s="7"/>
      <c r="G9" s="88"/>
      <c r="H9" s="78"/>
    </row>
    <row r="10" spans="1:9" ht="11.25" customHeight="1" x14ac:dyDescent="0.2">
      <c r="A10" s="79">
        <v>4</v>
      </c>
      <c r="B10" s="81" t="s">
        <v>2</v>
      </c>
      <c r="C10" s="83" t="s">
        <v>48</v>
      </c>
      <c r="D10" s="84"/>
      <c r="E10" s="4"/>
      <c r="F10" s="5" t="s">
        <v>3</v>
      </c>
      <c r="G10" s="87"/>
      <c r="H10" s="77" t="s">
        <v>18</v>
      </c>
    </row>
    <row r="11" spans="1:9" ht="11.25" customHeight="1" x14ac:dyDescent="0.2">
      <c r="A11" s="80"/>
      <c r="B11" s="82"/>
      <c r="C11" s="85"/>
      <c r="D11" s="86"/>
      <c r="E11" s="6" t="s">
        <v>4</v>
      </c>
      <c r="F11" s="7"/>
      <c r="G11" s="88"/>
      <c r="H11" s="78"/>
    </row>
    <row r="12" spans="1:9" ht="11.25" customHeight="1" x14ac:dyDescent="0.2">
      <c r="A12" s="79">
        <v>5</v>
      </c>
      <c r="B12" s="81" t="s">
        <v>5</v>
      </c>
      <c r="C12" s="83" t="s">
        <v>15</v>
      </c>
      <c r="D12" s="84"/>
      <c r="E12" s="4"/>
      <c r="F12" s="5" t="s">
        <v>3</v>
      </c>
      <c r="G12" s="87"/>
      <c r="H12" s="77" t="s">
        <v>18</v>
      </c>
    </row>
    <row r="13" spans="1:9" ht="11.25" customHeight="1" x14ac:dyDescent="0.2">
      <c r="A13" s="80"/>
      <c r="B13" s="82"/>
      <c r="C13" s="85"/>
      <c r="D13" s="86"/>
      <c r="E13" s="6" t="s">
        <v>4</v>
      </c>
      <c r="F13" s="7"/>
      <c r="G13" s="88"/>
      <c r="H13" s="78"/>
    </row>
    <row r="14" spans="1:9" ht="11.25" customHeight="1" x14ac:dyDescent="0.2">
      <c r="A14" s="79">
        <v>6</v>
      </c>
      <c r="B14" s="81" t="s">
        <v>22</v>
      </c>
      <c r="C14" s="83" t="s">
        <v>16</v>
      </c>
      <c r="D14" s="84"/>
      <c r="E14" s="4"/>
      <c r="F14" s="5" t="s">
        <v>3</v>
      </c>
      <c r="G14" s="87"/>
      <c r="H14" s="77" t="s">
        <v>11</v>
      </c>
    </row>
    <row r="15" spans="1:9" ht="11.25" customHeight="1" x14ac:dyDescent="0.2">
      <c r="A15" s="80"/>
      <c r="B15" s="82"/>
      <c r="C15" s="85"/>
      <c r="D15" s="86"/>
      <c r="E15" s="6" t="s">
        <v>6</v>
      </c>
      <c r="F15" s="7"/>
      <c r="G15" s="88"/>
      <c r="H15" s="78"/>
    </row>
    <row r="16" spans="1:9" ht="11.25" customHeight="1" x14ac:dyDescent="0.2">
      <c r="A16" s="79">
        <v>7</v>
      </c>
      <c r="B16" s="81" t="s">
        <v>19</v>
      </c>
      <c r="C16" s="83" t="s">
        <v>46</v>
      </c>
      <c r="D16" s="84"/>
      <c r="E16" s="21"/>
      <c r="F16" s="5" t="s">
        <v>3</v>
      </c>
      <c r="G16" s="89"/>
      <c r="H16" s="77" t="s">
        <v>21</v>
      </c>
    </row>
    <row r="17" spans="1:8" ht="11.25" customHeight="1" x14ac:dyDescent="0.2">
      <c r="A17" s="80"/>
      <c r="B17" s="82"/>
      <c r="C17" s="85"/>
      <c r="D17" s="86"/>
      <c r="E17" s="6" t="s">
        <v>20</v>
      </c>
      <c r="F17" s="7"/>
      <c r="G17" s="90"/>
      <c r="H17" s="78"/>
    </row>
    <row r="18" spans="1:8" ht="11.25" customHeight="1" x14ac:dyDescent="0.2">
      <c r="A18" s="79">
        <v>8</v>
      </c>
      <c r="B18" s="81" t="s">
        <v>47</v>
      </c>
      <c r="C18" s="83"/>
      <c r="D18" s="84"/>
      <c r="E18" s="12"/>
      <c r="F18" s="5" t="s">
        <v>3</v>
      </c>
      <c r="G18" s="89"/>
      <c r="H18" s="77" t="s">
        <v>21</v>
      </c>
    </row>
    <row r="19" spans="1:8" ht="11.25" customHeight="1" x14ac:dyDescent="0.2">
      <c r="A19" s="80"/>
      <c r="B19" s="82"/>
      <c r="C19" s="85"/>
      <c r="D19" s="86"/>
      <c r="E19" s="6" t="s">
        <v>20</v>
      </c>
      <c r="F19" s="7"/>
      <c r="G19" s="90"/>
      <c r="H19" s="78"/>
    </row>
    <row r="20" spans="1:8" ht="11.25" customHeight="1" x14ac:dyDescent="0.2">
      <c r="A20" s="79">
        <v>9</v>
      </c>
      <c r="B20" s="81" t="s">
        <v>7</v>
      </c>
      <c r="C20" s="83" t="s">
        <v>17</v>
      </c>
      <c r="D20" s="84"/>
      <c r="E20" s="22"/>
      <c r="F20" s="5" t="s">
        <v>3</v>
      </c>
      <c r="G20" s="87"/>
      <c r="H20" s="77" t="s">
        <v>12</v>
      </c>
    </row>
    <row r="21" spans="1:8" ht="11.25" customHeight="1" x14ac:dyDescent="0.2">
      <c r="A21" s="80"/>
      <c r="B21" s="82"/>
      <c r="C21" s="85"/>
      <c r="D21" s="86"/>
      <c r="E21" s="6" t="s">
        <v>8</v>
      </c>
      <c r="F21" s="7"/>
      <c r="G21" s="88"/>
      <c r="H21" s="78"/>
    </row>
    <row r="22" spans="1:8" ht="11.25" customHeight="1" x14ac:dyDescent="0.2"/>
  </sheetData>
  <mergeCells count="46">
    <mergeCell ref="C12:D13"/>
    <mergeCell ref="A6:A7"/>
    <mergeCell ref="A8:A9"/>
    <mergeCell ref="A10:A11"/>
    <mergeCell ref="B6:B7"/>
    <mergeCell ref="B8:B9"/>
    <mergeCell ref="B10:B11"/>
    <mergeCell ref="A12:A13"/>
    <mergeCell ref="B12:B13"/>
    <mergeCell ref="A14:A15"/>
    <mergeCell ref="C3:D3"/>
    <mergeCell ref="G6:G7"/>
    <mergeCell ref="G8:G9"/>
    <mergeCell ref="G10:G11"/>
    <mergeCell ref="G4:G5"/>
    <mergeCell ref="C4:D5"/>
    <mergeCell ref="C6:D7"/>
    <mergeCell ref="C8:D9"/>
    <mergeCell ref="C10:D11"/>
    <mergeCell ref="G14:G15"/>
    <mergeCell ref="G12:G13"/>
    <mergeCell ref="B14:B15"/>
    <mergeCell ref="C14:D15"/>
    <mergeCell ref="A4:A5"/>
    <mergeCell ref="B4:B5"/>
    <mergeCell ref="H4:H5"/>
    <mergeCell ref="H6:H7"/>
    <mergeCell ref="H8:H9"/>
    <mergeCell ref="H10:H11"/>
    <mergeCell ref="H12:H13"/>
    <mergeCell ref="H14:H15"/>
    <mergeCell ref="A20:A21"/>
    <mergeCell ref="B20:B21"/>
    <mergeCell ref="C20:D21"/>
    <mergeCell ref="A18:A19"/>
    <mergeCell ref="B18:B19"/>
    <mergeCell ref="C18:D19"/>
    <mergeCell ref="A16:A17"/>
    <mergeCell ref="B16:B17"/>
    <mergeCell ref="C16:D17"/>
    <mergeCell ref="G20:G21"/>
    <mergeCell ref="H20:H21"/>
    <mergeCell ref="H18:H19"/>
    <mergeCell ref="G18:G19"/>
    <mergeCell ref="H16:H17"/>
    <mergeCell ref="G16:G17"/>
  </mergeCells>
  <phoneticPr fontId="3"/>
  <pageMargins left="0.39370078740157483" right="0.19685039370078741" top="0.98425196850393704" bottom="0.39370078740157483" header="0.59055118110236227" footer="0.19685039370078741"/>
  <pageSetup paperSize="9" orientation="landscape" useFirstPageNumber="1" r:id="rId1"/>
  <headerFooter alignWithMargins="0">
    <oddFooter>&amp;C&amp;9&amp;P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view="pageBreakPreview" zoomScaleNormal="100" zoomScaleSheetLayoutView="100" workbookViewId="0">
      <pane xSplit="6" ySplit="12" topLeftCell="G13" activePane="bottomRight" state="frozen"/>
      <selection activeCell="D10" sqref="D10:D11"/>
      <selection pane="topRight" activeCell="D10" sqref="D10:D11"/>
      <selection pane="bottomLeft" activeCell="D10" sqref="D10:D11"/>
      <selection pane="bottomRight" activeCell="J8" sqref="J8"/>
    </sheetView>
  </sheetViews>
  <sheetFormatPr defaultColWidth="9" defaultRowHeight="13.2" x14ac:dyDescent="0.2"/>
  <cols>
    <col min="1" max="1" width="1.44140625" style="23" customWidth="1"/>
    <col min="2" max="2" width="2.33203125" style="23" customWidth="1"/>
    <col min="3" max="3" width="3.6640625" style="23" customWidth="1"/>
    <col min="4" max="4" width="42.44140625" style="23" bestFit="1" customWidth="1"/>
    <col min="5" max="5" width="7.44140625" style="23" customWidth="1"/>
    <col min="6" max="6" width="6.21875" style="23" customWidth="1"/>
    <col min="7" max="14" width="8.77734375" style="23" customWidth="1"/>
    <col min="15" max="15" width="11.88671875" style="23" customWidth="1"/>
    <col min="16" max="16" width="2.6640625" style="23" customWidth="1"/>
    <col min="17" max="16384" width="9" style="23"/>
  </cols>
  <sheetData>
    <row r="1" spans="1:16" x14ac:dyDescent="0.2">
      <c r="B1" s="66" t="s">
        <v>85</v>
      </c>
      <c r="C1" s="24"/>
      <c r="D1" s="24"/>
      <c r="E1" s="24"/>
      <c r="F1" s="24"/>
      <c r="G1" s="24"/>
      <c r="H1" s="24"/>
      <c r="I1" s="24"/>
      <c r="J1" s="24"/>
      <c r="K1" s="24"/>
      <c r="L1" s="24"/>
      <c r="M1" s="24"/>
      <c r="N1" s="24"/>
      <c r="O1" s="25"/>
      <c r="P1" s="26"/>
    </row>
    <row r="2" spans="1:16" ht="17.25" customHeight="1" x14ac:dyDescent="0.2">
      <c r="B2" s="94" t="s">
        <v>61</v>
      </c>
      <c r="C2" s="94"/>
      <c r="D2" s="94"/>
      <c r="E2" s="94"/>
      <c r="F2" s="94"/>
      <c r="G2" s="94"/>
      <c r="H2" s="94"/>
      <c r="I2" s="94"/>
      <c r="J2" s="94"/>
      <c r="K2" s="94"/>
      <c r="L2" s="94"/>
      <c r="M2" s="94"/>
      <c r="N2" s="94"/>
      <c r="O2" s="94"/>
    </row>
    <row r="3" spans="1:16" ht="17.25" customHeight="1" x14ac:dyDescent="0.2">
      <c r="N3" s="95"/>
      <c r="O3" s="95"/>
    </row>
    <row r="4" spans="1:16" ht="17.25" customHeight="1" x14ac:dyDescent="0.2">
      <c r="B4" s="96" t="s">
        <v>79</v>
      </c>
      <c r="C4" s="96"/>
      <c r="D4" s="96"/>
      <c r="E4" s="96"/>
      <c r="F4" s="96"/>
      <c r="G4" s="96"/>
      <c r="H4" s="96"/>
      <c r="I4" s="96"/>
      <c r="J4" s="96"/>
      <c r="K4" s="96"/>
      <c r="L4" s="96"/>
      <c r="M4" s="96"/>
      <c r="N4" s="96"/>
      <c r="O4" s="96"/>
    </row>
    <row r="5" spans="1:16" ht="17.25" customHeight="1" x14ac:dyDescent="0.2">
      <c r="B5" s="27"/>
      <c r="C5" s="27"/>
      <c r="D5" s="27"/>
      <c r="E5" s="27"/>
      <c r="F5" s="27"/>
      <c r="G5" s="27"/>
      <c r="H5" s="27"/>
      <c r="I5" s="27"/>
      <c r="J5" s="27"/>
      <c r="K5" s="27"/>
      <c r="L5" s="27"/>
      <c r="M5" s="27"/>
      <c r="N5" s="27"/>
      <c r="O5" s="27"/>
    </row>
    <row r="6" spans="1:16" ht="17.25" customHeight="1" x14ac:dyDescent="0.2">
      <c r="B6" s="27" t="s">
        <v>62</v>
      </c>
      <c r="D6" s="27"/>
      <c r="E6" s="27"/>
      <c r="F6" s="27"/>
      <c r="G6" s="27"/>
      <c r="H6" s="27"/>
      <c r="I6" s="27"/>
      <c r="J6" s="27"/>
      <c r="K6" s="27"/>
      <c r="L6" s="27"/>
      <c r="M6" s="27"/>
      <c r="N6" s="27"/>
      <c r="O6" s="27"/>
    </row>
    <row r="7" spans="1:16" ht="17.25" customHeight="1" x14ac:dyDescent="0.2">
      <c r="B7" s="27" t="s">
        <v>63</v>
      </c>
      <c r="D7" s="28"/>
      <c r="E7" s="28"/>
      <c r="F7" s="28"/>
      <c r="G7" s="28"/>
      <c r="H7" s="28"/>
      <c r="I7" s="28"/>
      <c r="J7" s="28"/>
      <c r="K7" s="28"/>
      <c r="L7" s="28"/>
      <c r="M7" s="28"/>
      <c r="N7" s="28"/>
      <c r="O7" s="28"/>
    </row>
    <row r="8" spans="1:16" ht="17.25" customHeight="1" x14ac:dyDescent="0.2">
      <c r="B8" s="28" t="s">
        <v>64</v>
      </c>
      <c r="D8" s="28"/>
      <c r="E8" s="28"/>
      <c r="F8" s="28"/>
      <c r="G8" s="28"/>
      <c r="H8" s="28"/>
      <c r="I8" s="28"/>
      <c r="J8" s="28"/>
      <c r="K8" s="28"/>
      <c r="L8" s="28"/>
      <c r="M8" s="28"/>
      <c r="N8" s="28"/>
      <c r="O8" s="28"/>
    </row>
    <row r="9" spans="1:16" ht="20.100000000000001" customHeight="1" x14ac:dyDescent="0.2">
      <c r="B9" s="28" t="s">
        <v>65</v>
      </c>
      <c r="C9" s="27"/>
      <c r="D9" s="27"/>
      <c r="E9" s="27"/>
      <c r="F9" s="27"/>
      <c r="G9" s="27"/>
      <c r="H9" s="27"/>
      <c r="I9" s="27"/>
      <c r="J9" s="27"/>
      <c r="K9" s="27"/>
      <c r="L9" s="27"/>
      <c r="M9" s="27"/>
      <c r="N9" s="27"/>
      <c r="O9" s="27"/>
    </row>
    <row r="10" spans="1:16" ht="20.100000000000001" customHeight="1" thickBot="1" x14ac:dyDescent="0.25">
      <c r="B10" s="28" t="s">
        <v>81</v>
      </c>
      <c r="C10" s="27"/>
      <c r="D10" s="27"/>
      <c r="E10" s="27"/>
      <c r="F10" s="27"/>
      <c r="G10" s="27"/>
      <c r="H10" s="27"/>
      <c r="I10" s="27"/>
      <c r="J10" s="27"/>
      <c r="K10" s="27"/>
      <c r="L10" s="27"/>
      <c r="M10" s="27"/>
      <c r="N10" s="27"/>
      <c r="O10" s="27"/>
    </row>
    <row r="11" spans="1:16" ht="22.5" customHeight="1" x14ac:dyDescent="0.2">
      <c r="B11" s="99" t="s">
        <v>66</v>
      </c>
      <c r="C11" s="100"/>
      <c r="D11" s="100"/>
      <c r="E11" s="101"/>
      <c r="F11" s="105" t="s">
        <v>0</v>
      </c>
      <c r="G11" s="67" t="s">
        <v>67</v>
      </c>
      <c r="H11" s="68" t="s">
        <v>68</v>
      </c>
      <c r="I11" s="68" t="s">
        <v>69</v>
      </c>
      <c r="J11" s="68" t="s">
        <v>70</v>
      </c>
      <c r="K11" s="68" t="s">
        <v>71</v>
      </c>
      <c r="L11" s="68" t="s">
        <v>72</v>
      </c>
      <c r="M11" s="68" t="s">
        <v>73</v>
      </c>
      <c r="N11" s="68" t="s">
        <v>80</v>
      </c>
      <c r="O11" s="97" t="s">
        <v>74</v>
      </c>
    </row>
    <row r="12" spans="1:16" ht="22.5" customHeight="1" thickBot="1" x14ac:dyDescent="0.25">
      <c r="B12" s="102"/>
      <c r="C12" s="103"/>
      <c r="D12" s="103"/>
      <c r="E12" s="104"/>
      <c r="F12" s="106"/>
      <c r="G12" s="69" t="s">
        <v>82</v>
      </c>
      <c r="H12" s="70" t="s">
        <v>82</v>
      </c>
      <c r="I12" s="70" t="s">
        <v>82</v>
      </c>
      <c r="J12" s="70" t="s">
        <v>82</v>
      </c>
      <c r="K12" s="70" t="s">
        <v>82</v>
      </c>
      <c r="L12" s="70" t="s">
        <v>82</v>
      </c>
      <c r="M12" s="70" t="s">
        <v>82</v>
      </c>
      <c r="N12" s="70" t="s">
        <v>83</v>
      </c>
      <c r="O12" s="98"/>
    </row>
    <row r="13" spans="1:16" ht="20.25" customHeight="1" x14ac:dyDescent="0.2">
      <c r="B13" s="29" t="s">
        <v>90</v>
      </c>
      <c r="C13" s="30"/>
      <c r="D13" s="31"/>
      <c r="E13" s="32"/>
      <c r="F13" s="33"/>
      <c r="G13" s="34"/>
      <c r="H13" s="35"/>
      <c r="I13" s="35"/>
      <c r="J13" s="35"/>
      <c r="K13" s="35"/>
      <c r="L13" s="35"/>
      <c r="M13" s="35"/>
      <c r="N13" s="35"/>
      <c r="O13" s="36"/>
    </row>
    <row r="14" spans="1:16" ht="20.25" customHeight="1" x14ac:dyDescent="0.2">
      <c r="B14" s="37"/>
      <c r="C14" s="38" t="s">
        <v>58</v>
      </c>
      <c r="D14" s="39"/>
      <c r="E14" s="40" t="s">
        <v>75</v>
      </c>
      <c r="F14" s="41" t="s">
        <v>76</v>
      </c>
      <c r="G14" s="42"/>
      <c r="H14" s="43"/>
      <c r="I14" s="43"/>
      <c r="J14" s="43"/>
      <c r="K14" s="43"/>
      <c r="L14" s="43"/>
      <c r="M14" s="43"/>
      <c r="N14" s="43"/>
      <c r="O14" s="44" t="s">
        <v>77</v>
      </c>
    </row>
    <row r="15" spans="1:16" ht="20.25" customHeight="1" x14ac:dyDescent="0.2">
      <c r="B15" s="29" t="s">
        <v>91</v>
      </c>
      <c r="C15" s="45"/>
      <c r="D15" s="46"/>
      <c r="E15" s="40"/>
      <c r="F15" s="41"/>
      <c r="G15" s="47"/>
      <c r="H15" s="48"/>
      <c r="I15" s="48"/>
      <c r="J15" s="48"/>
      <c r="K15" s="48"/>
      <c r="L15" s="48"/>
      <c r="M15" s="48"/>
      <c r="N15" s="48"/>
      <c r="O15" s="44"/>
    </row>
    <row r="16" spans="1:16" s="51" customFormat="1" ht="20.25" customHeight="1" x14ac:dyDescent="0.2">
      <c r="A16" s="23"/>
      <c r="B16" s="49"/>
      <c r="C16" s="38" t="s">
        <v>57</v>
      </c>
      <c r="D16" s="50"/>
      <c r="E16" s="40" t="s">
        <v>75</v>
      </c>
      <c r="F16" s="41" t="s">
        <v>76</v>
      </c>
      <c r="G16" s="42"/>
      <c r="H16" s="43"/>
      <c r="I16" s="43"/>
      <c r="J16" s="43"/>
      <c r="K16" s="43"/>
      <c r="L16" s="43"/>
      <c r="M16" s="43"/>
      <c r="N16" s="43"/>
      <c r="O16" s="44" t="s">
        <v>77</v>
      </c>
      <c r="P16" s="23"/>
    </row>
    <row r="17" spans="1:16" s="51" customFormat="1" ht="20.25" customHeight="1" thickBot="1" x14ac:dyDescent="0.25">
      <c r="A17" s="23"/>
      <c r="B17" s="52"/>
      <c r="C17" s="93"/>
      <c r="D17" s="93"/>
      <c r="E17" s="40"/>
      <c r="F17" s="53"/>
      <c r="G17" s="54"/>
      <c r="H17" s="55"/>
      <c r="I17" s="55"/>
      <c r="J17" s="55"/>
      <c r="K17" s="55"/>
      <c r="L17" s="55"/>
      <c r="M17" s="55"/>
      <c r="N17" s="55"/>
      <c r="O17" s="56"/>
      <c r="P17" s="23"/>
    </row>
    <row r="18" spans="1:16" s="51" customFormat="1" ht="20.25" customHeight="1" thickBot="1" x14ac:dyDescent="0.25">
      <c r="A18" s="23"/>
      <c r="B18" s="57"/>
      <c r="C18" s="58"/>
      <c r="D18" s="59" t="s">
        <v>78</v>
      </c>
      <c r="E18" s="60"/>
      <c r="F18" s="61"/>
      <c r="G18" s="62">
        <f t="shared" ref="G18:M18" si="0">SUM(G13:G17)</f>
        <v>0</v>
      </c>
      <c r="H18" s="63">
        <f t="shared" si="0"/>
        <v>0</v>
      </c>
      <c r="I18" s="63">
        <f t="shared" si="0"/>
        <v>0</v>
      </c>
      <c r="J18" s="63">
        <f t="shared" si="0"/>
        <v>0</v>
      </c>
      <c r="K18" s="63">
        <f t="shared" si="0"/>
        <v>0</v>
      </c>
      <c r="L18" s="63">
        <f t="shared" si="0"/>
        <v>0</v>
      </c>
      <c r="M18" s="63">
        <f t="shared" si="0"/>
        <v>0</v>
      </c>
      <c r="N18" s="71"/>
      <c r="O18" s="64"/>
      <c r="P18" s="23"/>
    </row>
    <row r="19" spans="1:16" s="51" customFormat="1" ht="23.1" customHeight="1" x14ac:dyDescent="0.2">
      <c r="A19" s="23"/>
      <c r="B19" s="23"/>
      <c r="C19" s="23"/>
      <c r="D19" s="65"/>
      <c r="E19" s="65"/>
      <c r="F19" s="65"/>
      <c r="G19" s="23"/>
      <c r="H19" s="23"/>
      <c r="I19" s="23"/>
      <c r="J19" s="23"/>
      <c r="K19" s="23"/>
      <c r="L19" s="23"/>
      <c r="M19" s="23"/>
      <c r="N19" s="23"/>
      <c r="O19" s="23"/>
      <c r="P19" s="23"/>
    </row>
  </sheetData>
  <mergeCells count="7">
    <mergeCell ref="C17:D17"/>
    <mergeCell ref="B2:O2"/>
    <mergeCell ref="N3:O3"/>
    <mergeCell ref="B4:O4"/>
    <mergeCell ref="O11:O12"/>
    <mergeCell ref="B11:E12"/>
    <mergeCell ref="F11:F12"/>
  </mergeCells>
  <phoneticPr fontId="5"/>
  <dataValidations count="1">
    <dataValidation type="list" allowBlank="1" showInputMessage="1" showErrorMessage="1" sqref="E14:E18" xr:uid="{00000000-0002-0000-0200-000000000000}">
      <formula1>"(外業),(内業),　"</formula1>
    </dataValidation>
  </dataValidations>
  <printOptions horizontalCentered="1"/>
  <pageMargins left="0.23622047244094491" right="0.23622047244094491" top="0.74803149606299213" bottom="0.74803149606299213" header="0.31496062992125984" footer="0.31496062992125984"/>
  <pageSetup paperSize="9" scale="98" fitToHeight="2" orientation="landscape" r:id="rId1"/>
  <headerFooter>
    <oddFooter>&amp;C2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見積条件</vt:lpstr>
      <vt:lpstr>単価表</vt:lpstr>
      <vt:lpstr>見積内訳</vt:lpstr>
      <vt:lpstr>見積内訳!Print_Area</vt:lpstr>
      <vt:lpstr>見積内訳!Print_Titles</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kawasaki-a22aa</dc:creator>
  <cp:lastModifiedBy>yoshikawa-k22ab@hkd.mlit.local</cp:lastModifiedBy>
  <cp:lastPrinted>2025-12-08T07:20:44Z</cp:lastPrinted>
  <dcterms:created xsi:type="dcterms:W3CDTF">2021-06-24T06:41:53Z</dcterms:created>
  <dcterms:modified xsi:type="dcterms:W3CDTF">2025-12-16T09:32:36Z</dcterms:modified>
</cp:coreProperties>
</file>